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ESTIVAL FASE 2 2021\"/>
    </mc:Choice>
  </mc:AlternateContent>
  <bookViews>
    <workbookView xWindow="0" yWindow="0" windowWidth="20736" windowHeight="11760" activeTab="3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LPP!$A$11:$H$41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<sst xmlns="http://schemas.openxmlformats.org/spreadsheetml/2006/main" count="538" uniqueCount="84">
  <si>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</si>
  <si>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</si>
  <si>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</si>
  <si>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</si>
  <si>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</si>
  <si>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</si>
  <si>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</si>
  <si>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</si>
  <si>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</si>
  <si>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</si>
  <si>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</si>
  <si>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</si>
  <si>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</si>
  <si>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</si>
  <si>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</si>
  <si>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</si>
  <si>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</si>
  <si>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</si>
  <si>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</si>
  <si>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</si>
  <si>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</si>
  <si>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</si>
  <si>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</si>
  <si>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</si>
  <si>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</si>
  <si>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</si>
  <si>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</si>
  <si>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</si>
  <si>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</si>
  <si>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</si>
  <si>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</si>
  <si>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</si>
  <si>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</si>
  <si>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</si>
  <si>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</si>
  <si>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</si>
  <si>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</si>
  <si>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</si>
  <si>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</si>
  <si>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</si>
  <si>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</si>
  <si>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</si>
  <si>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</si>
  <si>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</si>
  <si>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</si>
  <si>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</si>
  <si>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</si>
  <si>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</si>
  <si>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</si>
  <si>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</si>
  <si>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</si>
  <si>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07:08:00</t>
  </si>
  <si>
    <t>07:12:00</t>
  </si>
  <si>
    <t>07:07:00</t>
  </si>
  <si>
    <t>07:10:00</t>
  </si>
  <si>
    <t>07:13:00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</si>
  <si>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</si>
  <si>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</si>
  <si>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</si>
  <si>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</si>
  <si>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</si>
  <si>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</si>
  <si>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</si>
  <si>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</si>
  <si>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</si>
  <si>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</si>
  <si>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</si>
  <si>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</si>
  <si>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18:23:00</t>
  </si>
  <si>
    <t>08:08:00</t>
  </si>
  <si>
    <t>17:38:00</t>
  </si>
  <si>
    <t>18:29:00</t>
  </si>
  <si>
    <t>08:12:00</t>
  </si>
  <si>
    <t>17:42:00</t>
  </si>
  <si>
    <t>18:26:00</t>
  </si>
  <si>
    <t>08:07:00</t>
  </si>
  <si>
    <t>18:25:00</t>
  </si>
  <si>
    <t>08:10:00</t>
  </si>
  <si>
    <t>17:40:00</t>
  </si>
  <si>
    <t>08:13:00</t>
  </si>
  <si>
    <t>17:43:00</t>
  </si>
  <si>
    <t>ESTIVAL</t>
  </si>
  <si>
    <t>Franco Espinoza</t>
  </si>
  <si>
    <t>17:37:00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</si>
</sst>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2"/>
    <tableColumn id="10" name="IP" dataDxfId="0"/>
    <tableColumn id="11" name="Ponderador ICR" dataDxfId="1"/>
    <tableColumn id="12" name="Punto Urbano" dataDxfId="17"/>
    <tableColumn id="13" name="Referencia de Punto de Control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5" dataDxfId="13" headerRowBorderDxfId="14" tableBorderDxfId="12" totalsRowBorderDxfId="11">
  <autoFilter ref="A11:H41"/>
  <tableColumns count="8">
    <tableColumn id="1" name="UN" dataDxfId="10"/>
    <tableColumn id="2" name="Servicio" dataDxfId="9"/>
    <tableColumn id="3" name="Sentido" dataDxfId="8"/>
    <tableColumn id="4" name="Correlativo Punto_x000a_de Control" dataDxfId="7"/>
    <tableColumn id="5" name="Intervalo Anterior_x000a_(IPPdk-1)" dataDxfId="6"/>
    <tableColumn id="6" name="Hora de Pasada Programada_x000a_(TPPdk)" dataDxfId="5"/>
    <tableColumn id="7" name="Intervalo Posterior_x000a_(IPPdk)" dataDxfId="4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G13" sqref="G13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5546875" style="12" bestFit="1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0" t="str">
        <f>+D8&amp;"_"&amp;D9&amp;"_"&amp;D10&amp;"_"&amp;D11&amp;"_"&amp;D13&amp;"_"&amp;E16&amp;"_A5_"&amp;D12</f>
        <v>POT_II_CALAMA_UN177_2021_3_A5_1</v>
      </c>
      <c r="C4" s="70"/>
      <c r="D4" s="70"/>
      <c r="E4" s="70"/>
      <c r="F4" s="70"/>
      <c r="G4" s="70"/>
      <c r="H4" s="70"/>
      <c r="I4" s="70"/>
      <c r="J4" s="7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x14ac:dyDescent="0.3">
      <c r="B7" s="69" t="s">
        <v>25</v>
      </c>
      <c r="C7" s="69"/>
      <c r="D7" s="71" t="s">
        <v>37</v>
      </c>
      <c r="E7" s="72"/>
      <c r="F7"/>
      <c r="G7" s="9"/>
      <c r="I7"/>
    </row>
    <row r="8" spans="1:10" customFormat="1" ht="16.5" x14ac:dyDescent="0.3">
      <c r="B8" s="69" t="s">
        <v>26</v>
      </c>
      <c r="C8" s="69"/>
      <c r="D8" s="71" t="s">
        <v>47</v>
      </c>
      <c r="E8" s="72"/>
      <c r="G8" s="9"/>
      <c r="H8" s="9"/>
    </row>
    <row r="9" spans="1:10" customFormat="1" x14ac:dyDescent="0.3">
      <c r="B9" s="69" t="s">
        <v>20</v>
      </c>
      <c r="C9" s="69"/>
      <c r="D9" s="71" t="s">
        <v>38</v>
      </c>
      <c r="E9" s="72"/>
    </row>
    <row r="10" spans="1:10" customFormat="1" ht="16.5" x14ac:dyDescent="0.3">
      <c r="B10" s="69" t="s">
        <v>27</v>
      </c>
      <c r="C10" s="69"/>
      <c r="D10" s="71" t="s">
        <v>39</v>
      </c>
      <c r="E10" s="72"/>
    </row>
    <row r="11" spans="1:10" ht="16.5" x14ac:dyDescent="0.3">
      <c r="B11" s="69" t="s">
        <v>21</v>
      </c>
      <c r="C11" s="69"/>
      <c r="D11" s="66" t="s">
        <v>40</v>
      </c>
      <c r="E11" s="67"/>
    </row>
    <row r="12" spans="1:10" ht="16.5" x14ac:dyDescent="0.3">
      <c r="B12" s="69" t="s">
        <v>33</v>
      </c>
      <c r="C12" s="69"/>
      <c r="D12" s="66">
        <v>1</v>
      </c>
      <c r="E12" s="67"/>
    </row>
    <row r="13" spans="1:10" x14ac:dyDescent="0.3">
      <c r="B13" s="69" t="s">
        <v>36</v>
      </c>
      <c r="C13" s="69"/>
      <c r="D13" s="66">
        <v>2021</v>
      </c>
      <c r="E13" s="67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64" t="s">
        <v>81</v>
      </c>
      <c r="C16" s="65">
        <v>44210</v>
      </c>
      <c r="D16" s="65">
        <v>44227</v>
      </c>
      <c r="E16" s="64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68" t="s">
        <v>82</v>
      </c>
      <c r="D21" s="68"/>
      <c r="E21" s="68"/>
      <c r="F21" s="68"/>
    </row>
    <row r="22" spans="2:6" ht="16.5" x14ac:dyDescent="0.3">
      <c r="B22" s="13" t="s">
        <v>24</v>
      </c>
      <c r="C22" s="68"/>
      <c r="D22" s="68"/>
      <c r="E22" s="68"/>
      <c r="F22" s="6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4.4" x14ac:dyDescent="0.3"/>
  <cols>
    <col min="1" max="1" width="12.5546875" bestFit="1" customWidth="1"/>
    <col min="2" max="2" width="10.109375" bestFit="1" customWidth="1"/>
    <col min="3" max="3" width="5.44140625" customWidth="1"/>
    <col min="4" max="4" width="20.44140625" bestFit="1" customWidth="1"/>
    <col min="5" max="5" width="17.5546875" bestFit="1" customWidth="1"/>
    <col min="6" max="6" width="10.109375" customWidth="1"/>
    <col min="7" max="7" width="5.44140625" customWidth="1"/>
  </cols>
  <sheetData>
    <row r="3" spans="1:7" x14ac:dyDescent="0.3">
      <c r="C3" s="58" t="s">
        <v>62</v>
      </c>
    </row>
    <row r="4" spans="1:7" x14ac:dyDescent="0.3">
      <c r="A4" s="58" t="s">
        <v>1</v>
      </c>
      <c r="B4" s="58" t="s">
        <v>2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</row>
    <row r="5" spans="1:7" x14ac:dyDescent="0.3">
      <c r="A5" t="s">
        <v>41</v>
      </c>
      <c r="B5">
        <v>0</v>
      </c>
      <c r="C5" s="60">
        <v>14</v>
      </c>
      <c r="D5" s="60">
        <v>14</v>
      </c>
      <c r="E5" s="60">
        <v>3</v>
      </c>
      <c r="F5" s="60">
        <v>1</v>
      </c>
      <c r="G5" s="60">
        <v>1</v>
      </c>
    </row>
    <row r="6" spans="1:7" x14ac:dyDescent="0.3">
      <c r="B6">
        <v>1</v>
      </c>
      <c r="C6" s="60">
        <v>14</v>
      </c>
      <c r="D6" s="60">
        <v>14</v>
      </c>
      <c r="E6" s="60">
        <v>3</v>
      </c>
      <c r="F6" s="60">
        <v>1</v>
      </c>
      <c r="G6" s="60">
        <v>0</v>
      </c>
    </row>
    <row r="7" spans="1:7" x14ac:dyDescent="0.3">
      <c r="A7" t="s">
        <v>42</v>
      </c>
      <c r="B7">
        <v>0</v>
      </c>
      <c r="C7" s="60">
        <v>15</v>
      </c>
      <c r="D7" s="60">
        <v>15</v>
      </c>
      <c r="E7" s="60">
        <v>3</v>
      </c>
      <c r="F7" s="60">
        <v>1</v>
      </c>
      <c r="G7" s="60">
        <v>0</v>
      </c>
    </row>
    <row r="8" spans="1:7" x14ac:dyDescent="0.3">
      <c r="B8">
        <v>1</v>
      </c>
      <c r="C8" s="60">
        <v>14</v>
      </c>
      <c r="D8" s="60">
        <v>14</v>
      </c>
      <c r="E8" s="60">
        <v>3</v>
      </c>
      <c r="F8" s="60">
        <v>1</v>
      </c>
      <c r="G8" s="60">
        <v>0</v>
      </c>
    </row>
    <row r="9" spans="1:7" x14ac:dyDescent="0.3">
      <c r="A9" t="s">
        <v>43</v>
      </c>
      <c r="B9">
        <v>0</v>
      </c>
      <c r="C9" s="60">
        <v>12</v>
      </c>
      <c r="D9" s="60">
        <v>12</v>
      </c>
      <c r="E9" s="60">
        <v>3</v>
      </c>
      <c r="F9" s="60">
        <v>1</v>
      </c>
      <c r="G9" s="60">
        <v>1</v>
      </c>
    </row>
    <row r="10" spans="1:7" x14ac:dyDescent="0.3">
      <c r="B10">
        <v>1</v>
      </c>
      <c r="C10" s="60">
        <v>13</v>
      </c>
      <c r="D10" s="60">
        <v>13</v>
      </c>
      <c r="E10" s="60">
        <v>3</v>
      </c>
      <c r="F10" s="60">
        <v>1</v>
      </c>
      <c r="G10" s="60">
        <v>0</v>
      </c>
    </row>
    <row r="11" spans="1:7" x14ac:dyDescent="0.3">
      <c r="A11" t="s">
        <v>44</v>
      </c>
      <c r="B11">
        <v>0</v>
      </c>
      <c r="C11" s="60">
        <v>13</v>
      </c>
      <c r="D11" s="60">
        <v>13</v>
      </c>
      <c r="E11" s="60">
        <v>3</v>
      </c>
      <c r="F11" s="60">
        <v>1</v>
      </c>
      <c r="G11" s="60">
        <v>1</v>
      </c>
    </row>
    <row r="12" spans="1:7" x14ac:dyDescent="0.3">
      <c r="B12">
        <v>1</v>
      </c>
      <c r="C12" s="60">
        <v>14</v>
      </c>
      <c r="D12" s="60">
        <v>14</v>
      </c>
      <c r="E12" s="60">
        <v>3</v>
      </c>
      <c r="F12" s="60">
        <v>1</v>
      </c>
      <c r="G12" s="60">
        <v>0</v>
      </c>
    </row>
    <row r="13" spans="1:7" x14ac:dyDescent="0.3">
      <c r="A13" t="s">
        <v>45</v>
      </c>
      <c r="B13">
        <v>0</v>
      </c>
      <c r="C13" s="60">
        <v>13</v>
      </c>
      <c r="D13" s="60">
        <v>13</v>
      </c>
      <c r="E13" s="60">
        <v>3</v>
      </c>
      <c r="F13" s="60">
        <v>1</v>
      </c>
      <c r="G13" s="60">
        <v>1</v>
      </c>
    </row>
    <row r="14" spans="1:7" x14ac:dyDescent="0.3">
      <c r="B14">
        <v>1</v>
      </c>
      <c r="C14" s="60">
        <v>13</v>
      </c>
      <c r="D14" s="60">
        <v>13</v>
      </c>
      <c r="E14" s="60">
        <v>3</v>
      </c>
      <c r="F14" s="60">
        <v>1</v>
      </c>
      <c r="G14" s="60">
        <v>0</v>
      </c>
    </row>
    <row r="15" spans="1:7" x14ac:dyDescent="0.3">
      <c r="A15" t="s">
        <v>46</v>
      </c>
      <c r="B15">
        <v>0</v>
      </c>
      <c r="C15" s="60">
        <v>13</v>
      </c>
      <c r="D15" s="60">
        <v>13</v>
      </c>
      <c r="E15" s="60">
        <v>3</v>
      </c>
      <c r="F15" s="60">
        <v>1</v>
      </c>
      <c r="G15" s="60">
        <v>1</v>
      </c>
    </row>
    <row r="16" spans="1:7" x14ac:dyDescent="0.3">
      <c r="B16">
        <v>1</v>
      </c>
      <c r="C16" s="60">
        <v>15</v>
      </c>
      <c r="D16" s="60">
        <v>15</v>
      </c>
      <c r="E16" s="60">
        <v>3</v>
      </c>
      <c r="F16" s="60">
        <v>1</v>
      </c>
      <c r="G16" s="60">
        <v>0</v>
      </c>
    </row>
    <row r="17" spans="1:7" x14ac:dyDescent="0.3">
      <c r="A17" t="s">
        <v>56</v>
      </c>
      <c r="C17" s="60">
        <v>15</v>
      </c>
      <c r="D17" s="60">
        <v>163</v>
      </c>
      <c r="E17" s="60">
        <v>36</v>
      </c>
      <c r="F17" s="60">
        <v>11.999999999999996</v>
      </c>
      <c r="G17" s="60">
        <v>5</v>
      </c>
    </row>
    <row r="18" spans="1:7" x14ac:dyDescent="0.3">
      <c r="C18" s="60"/>
      <c r="D18" s="60"/>
      <c r="E18" s="60"/>
      <c r="F18" s="60"/>
      <c r="G18" s="60"/>
    </row>
    <row r="19" spans="1:7" x14ac:dyDescent="0.3">
      <c r="C19" s="60"/>
      <c r="D19" s="60"/>
      <c r="E19" s="60"/>
      <c r="F19" s="60"/>
      <c r="G19" s="60"/>
    </row>
    <row r="20" spans="1:7" x14ac:dyDescent="0.3">
      <c r="A20" s="58" t="s">
        <v>9</v>
      </c>
      <c r="B20" s="59">
        <v>1</v>
      </c>
    </row>
    <row r="22" spans="1:7" x14ac:dyDescent="0.3">
      <c r="A22" s="58" t="s">
        <v>63</v>
      </c>
      <c r="E22" s="58" t="s">
        <v>65</v>
      </c>
    </row>
    <row r="23" spans="1:7" x14ac:dyDescent="0.3">
      <c r="A23" s="58" t="s">
        <v>1</v>
      </c>
      <c r="B23" s="58" t="s">
        <v>2</v>
      </c>
      <c r="C23" t="s">
        <v>64</v>
      </c>
      <c r="E23" s="58" t="s">
        <v>1</v>
      </c>
      <c r="F23" s="58" t="s">
        <v>2</v>
      </c>
      <c r="G23" t="s">
        <v>64</v>
      </c>
    </row>
    <row r="24" spans="1:7" x14ac:dyDescent="0.3">
      <c r="A24" t="s">
        <v>41</v>
      </c>
      <c r="B24">
        <v>0</v>
      </c>
      <c r="C24" s="60">
        <v>1</v>
      </c>
      <c r="E24" t="s">
        <v>41</v>
      </c>
      <c r="F24">
        <v>0</v>
      </c>
      <c r="G24" s="60">
        <v>1</v>
      </c>
    </row>
    <row r="25" spans="1:7" x14ac:dyDescent="0.3">
      <c r="A25" t="s">
        <v>43</v>
      </c>
      <c r="B25">
        <v>0</v>
      </c>
      <c r="C25" s="60">
        <v>1</v>
      </c>
      <c r="E25" t="s">
        <v>43</v>
      </c>
      <c r="F25">
        <v>0</v>
      </c>
      <c r="G25" s="60">
        <v>1</v>
      </c>
    </row>
    <row r="26" spans="1:7" x14ac:dyDescent="0.3">
      <c r="A26" t="s">
        <v>44</v>
      </c>
      <c r="B26">
        <v>0</v>
      </c>
      <c r="C26" s="60">
        <v>1</v>
      </c>
      <c r="E26" t="s">
        <v>44</v>
      </c>
      <c r="F26">
        <v>0</v>
      </c>
      <c r="G26" s="60">
        <v>1</v>
      </c>
    </row>
    <row r="27" spans="1:7" x14ac:dyDescent="0.3">
      <c r="A27" t="s">
        <v>45</v>
      </c>
      <c r="B27">
        <v>0</v>
      </c>
      <c r="C27" s="60">
        <v>1</v>
      </c>
      <c r="E27" t="s">
        <v>45</v>
      </c>
      <c r="F27">
        <v>0</v>
      </c>
      <c r="G27" s="60">
        <v>1</v>
      </c>
    </row>
    <row r="28" spans="1:7" x14ac:dyDescent="0.3">
      <c r="A28" t="s">
        <v>46</v>
      </c>
      <c r="B28">
        <v>0</v>
      </c>
      <c r="C28" s="60">
        <v>1</v>
      </c>
      <c r="E28" t="s">
        <v>46</v>
      </c>
      <c r="F28">
        <v>0</v>
      </c>
      <c r="G28" s="60">
        <v>1</v>
      </c>
    </row>
    <row r="29" spans="1:7" x14ac:dyDescent="0.3">
      <c r="A29" t="s">
        <v>56</v>
      </c>
      <c r="C29" s="60">
        <v>5</v>
      </c>
      <c r="E29" t="s">
        <v>56</v>
      </c>
      <c r="G29" s="6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45"/>
  <sheetViews>
    <sheetView topLeftCell="A3" zoomScaleNormal="100" workbookViewId="0">
      <selection activeCell="P11" sqref="P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48" customWidth="1"/>
    <col min="15" max="16384" width="20.44140625" style="2"/>
  </cols>
  <sheetData>
    <row r="1" spans="1:14" customFormat="1" ht="14.4" x14ac:dyDescent="0.3">
      <c r="N1" s="45"/>
    </row>
    <row r="2" spans="1:14" customFormat="1" ht="14.4" x14ac:dyDescent="0.3">
      <c r="A2" s="73" t="str">
        <f>"PUNTOS DE CONTROL DE LA UNIDAD DE NEGOCIO ("&amp;A7&amp;" - "&amp;C7&amp;")"</f>
        <v>PUNTOS DE CONTROL DE LA UNIDAD DE NEGOCIO (UN177 - ESTIVAL)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45"/>
    </row>
    <row r="3" spans="1:14" customFormat="1" ht="14.4" x14ac:dyDescent="0.3">
      <c r="N3" s="45"/>
    </row>
    <row r="4" spans="1:14" s="8" customFormat="1" ht="14.4" x14ac:dyDescent="0.3">
      <c r="A4" s="8" t="s">
        <v>31</v>
      </c>
      <c r="N4" s="47"/>
    </row>
    <row r="5" spans="1:14" customFormat="1" ht="14.4" x14ac:dyDescent="0.3">
      <c r="N5" s="45"/>
    </row>
    <row r="6" spans="1:14" customFormat="1" ht="14.4" x14ac:dyDescent="0.3">
      <c r="A6" s="80" t="s">
        <v>13</v>
      </c>
      <c r="B6" s="81"/>
      <c r="C6" s="75" t="s">
        <v>28</v>
      </c>
      <c r="D6" s="75"/>
      <c r="E6" s="75"/>
      <c r="F6" s="74" t="s">
        <v>34</v>
      </c>
      <c r="G6" s="74" t="s">
        <v>23</v>
      </c>
      <c r="H6" s="75" t="s">
        <v>35</v>
      </c>
      <c r="I6" s="75"/>
      <c r="J6" s="75"/>
      <c r="K6" s="75"/>
      <c r="L6" s="75"/>
      <c r="N6" s="45"/>
    </row>
    <row r="7" spans="1:14" customFormat="1" ht="14.4" x14ac:dyDescent="0.3">
      <c r="A7" s="82" t="str">
        <f>+TAPA!D11</f>
        <v>UN177</v>
      </c>
      <c r="B7" s="83"/>
      <c r="C7" s="84" t="str">
        <f>+TAPA!B16</f>
        <v>ESTIVAL</v>
      </c>
      <c r="D7" s="84"/>
      <c r="E7" s="84"/>
      <c r="F7" s="76">
        <f>+TAPA!C16</f>
        <v>44210</v>
      </c>
      <c r="G7" s="76"/>
      <c r="H7" s="77">
        <f>+TAPA!D16</f>
        <v>44227</v>
      </c>
      <c r="I7" s="78"/>
      <c r="J7" s="78"/>
      <c r="K7" s="78"/>
      <c r="L7" s="79"/>
      <c r="N7" s="45"/>
    </row>
    <row r="8" spans="1:14" customFormat="1" ht="14.4" x14ac:dyDescent="0.3">
      <c r="N8" s="45"/>
    </row>
    <row r="9" spans="1:14" s="8" customFormat="1" ht="14.4" x14ac:dyDescent="0.3">
      <c r="A9" s="8" t="s">
        <v>29</v>
      </c>
      <c r="N9" s="47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49"/>
    </row>
    <row r="12" spans="1:14" ht="14.25" customHeight="1" x14ac:dyDescent="0.2">
      <c r="A12" s="19" t="s">
        <v>40</v>
      </c>
      <c r="B12" s="39" t="s">
        <v>41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18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40</v>
      </c>
      <c r="B13" s="39" t="s">
        <v>41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40</v>
      </c>
      <c r="B14" s="39" t="s">
        <v>41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40</v>
      </c>
      <c r="B15" s="39" t="s">
        <v>41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40</v>
      </c>
      <c r="B16" s="39" t="s">
        <v>41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9" t="s">
        <v>41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9" t="s">
        <v>41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9" t="s">
        <v>41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9" t="s">
        <v>41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9" t="s">
        <v>41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9" t="s">
        <v>41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9" t="s">
        <v>41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9" t="s">
        <v>41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9" t="s">
        <v>41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9" t="s">
        <v>41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9" t="s">
        <v>41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9" t="s">
        <v>41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9" t="s">
        <v>41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9" t="s">
        <v>41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9" t="s">
        <v>41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9" t="s">
        <v>41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9" t="s">
        <v>41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9" t="s">
        <v>41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9" t="s">
        <v>41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9" t="s">
        <v>41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40" t="s">
        <v>41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1" t="s">
        <v>41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1" t="s">
        <v>41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9" t="s">
        <v>43</v>
      </c>
      <c r="C40" s="35">
        <v>0</v>
      </c>
      <c r="D40" s="20">
        <v>1</v>
      </c>
      <c r="E40" s="28">
        <v>-68.929152000000002</v>
      </c>
      <c r="F40" s="28">
        <v>-22.434273999999998</v>
      </c>
      <c r="G40" s="32">
        <v>1155.5323486328125</v>
      </c>
      <c r="H40" s="18">
        <v>1</v>
      </c>
      <c r="I40" s="18">
        <v>1</v>
      </c>
      <c r="J40" s="18">
        <v>1</v>
      </c>
      <c r="K40" s="26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9" t="s">
        <v>43</v>
      </c>
      <c r="C41" s="35">
        <v>0</v>
      </c>
      <c r="D41" s="20">
        <v>2</v>
      </c>
      <c r="E41" s="28">
        <v>-68.927976000000001</v>
      </c>
      <c r="F41" s="28">
        <v>-22.436617999999999</v>
      </c>
      <c r="G41" s="32">
        <v>1557.8475341796875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9" t="s">
        <v>43</v>
      </c>
      <c r="C42" s="35">
        <v>0</v>
      </c>
      <c r="D42" s="20">
        <v>3</v>
      </c>
      <c r="E42" s="28">
        <v>-68.935828000000001</v>
      </c>
      <c r="F42" s="28">
        <v>-22.439188999999999</v>
      </c>
      <c r="G42" s="32">
        <v>2714.015625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9" t="s">
        <v>43</v>
      </c>
      <c r="C43" s="35">
        <v>0</v>
      </c>
      <c r="D43" s="20">
        <v>4</v>
      </c>
      <c r="E43" s="28">
        <v>-68.933167999999995</v>
      </c>
      <c r="F43" s="28">
        <v>-22.441801000000002</v>
      </c>
      <c r="G43" s="32">
        <v>3364.8662109375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9" t="s">
        <v>43</v>
      </c>
      <c r="C44" s="35">
        <v>0</v>
      </c>
      <c r="D44" s="20">
        <v>5</v>
      </c>
      <c r="E44" s="31">
        <v>-68.937331999999998</v>
      </c>
      <c r="F44" s="31">
        <v>-22.443408999999999</v>
      </c>
      <c r="G44" s="44">
        <v>4007.279296875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7"/>
    </row>
    <row r="45" spans="1:13" ht="14.25" customHeight="1" x14ac:dyDescent="0.2">
      <c r="A45" s="19" t="s">
        <v>40</v>
      </c>
      <c r="B45" s="39" t="s">
        <v>43</v>
      </c>
      <c r="C45" s="35">
        <v>0</v>
      </c>
      <c r="D45" s="20">
        <v>6</v>
      </c>
      <c r="E45" s="28">
        <v>-68.936108000000004</v>
      </c>
      <c r="F45" s="28">
        <v>-22.455642999999998</v>
      </c>
      <c r="G45" s="32">
        <v>5642.169921875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9" t="s">
        <v>43</v>
      </c>
      <c r="C46" s="35">
        <v>0</v>
      </c>
      <c r="D46" s="20">
        <v>7</v>
      </c>
      <c r="E46" s="28">
        <v>-68.932987999999995</v>
      </c>
      <c r="F46" s="28">
        <v>-22.45776</v>
      </c>
      <c r="G46" s="32">
        <v>6193.7802734375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9" t="s">
        <v>43</v>
      </c>
      <c r="C47" s="35">
        <v>0</v>
      </c>
      <c r="D47" s="20">
        <v>8</v>
      </c>
      <c r="E47" s="28">
        <v>-68.927817000000005</v>
      </c>
      <c r="F47" s="28">
        <v>-22.460840000000001</v>
      </c>
      <c r="G47" s="32">
        <v>7080.9638671875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2" t="s">
        <v>43</v>
      </c>
      <c r="C48" s="35">
        <v>0</v>
      </c>
      <c r="D48" s="35">
        <v>9</v>
      </c>
      <c r="E48" s="36">
        <v>-68.924390000000002</v>
      </c>
      <c r="F48" s="36">
        <v>-22.464413</v>
      </c>
      <c r="G48" s="37">
        <v>7826.640625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38"/>
    </row>
    <row r="49" spans="1:13" ht="14.25" customHeight="1" x14ac:dyDescent="0.2">
      <c r="A49" s="19" t="s">
        <v>40</v>
      </c>
      <c r="B49" s="39" t="s">
        <v>43</v>
      </c>
      <c r="C49" s="35">
        <v>0</v>
      </c>
      <c r="D49" s="20">
        <v>10</v>
      </c>
      <c r="E49" s="28">
        <v>-68.903182000000001</v>
      </c>
      <c r="F49" s="28">
        <v>-22.466432999999999</v>
      </c>
      <c r="G49" s="32">
        <v>10489.478515625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9" t="s">
        <v>43</v>
      </c>
      <c r="C50" s="35">
        <v>0</v>
      </c>
      <c r="D50" s="20">
        <v>11</v>
      </c>
      <c r="E50" s="28">
        <v>-68.910720999999995</v>
      </c>
      <c r="F50" s="28">
        <v>-22.478853999999998</v>
      </c>
      <c r="G50" s="32">
        <v>12723.2275390625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9" t="s">
        <v>43</v>
      </c>
      <c r="C51" s="35">
        <v>0</v>
      </c>
      <c r="D51" s="20">
        <v>12</v>
      </c>
      <c r="E51" s="28">
        <v>-68.920336000000006</v>
      </c>
      <c r="F51" s="28">
        <v>-22.488305</v>
      </c>
      <c r="G51" s="32">
        <v>14316.080078125</v>
      </c>
      <c r="H51" s="18">
        <v>1</v>
      </c>
      <c r="I51" s="18">
        <v>1</v>
      </c>
      <c r="J51" s="18">
        <v>0</v>
      </c>
      <c r="K51" s="18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9" t="s">
        <v>43</v>
      </c>
      <c r="C52" s="35">
        <v>1</v>
      </c>
      <c r="D52" s="20">
        <v>1</v>
      </c>
      <c r="E52" s="28">
        <v>-68.920334999999994</v>
      </c>
      <c r="F52" s="28">
        <v>-22.488292999999999</v>
      </c>
      <c r="G52" s="32">
        <v>246.53599548339844</v>
      </c>
      <c r="H52" s="18">
        <v>1</v>
      </c>
      <c r="I52" s="18">
        <v>1</v>
      </c>
      <c r="J52" s="18">
        <v>0</v>
      </c>
      <c r="K52" s="26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9" t="s">
        <v>43</v>
      </c>
      <c r="C53" s="20">
        <v>1</v>
      </c>
      <c r="D53" s="20">
        <v>2</v>
      </c>
      <c r="E53" s="28">
        <v>-68.906711999999999</v>
      </c>
      <c r="F53" s="28">
        <v>-22.477499000000002</v>
      </c>
      <c r="G53" s="32">
        <v>2343.147216796875</v>
      </c>
      <c r="H53" s="18">
        <v>1</v>
      </c>
      <c r="I53" s="18">
        <v>1</v>
      </c>
      <c r="J53" s="18">
        <v>0</v>
      </c>
      <c r="K53" s="18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9" t="s">
        <v>43</v>
      </c>
      <c r="C54" s="20">
        <v>1</v>
      </c>
      <c r="D54" s="20">
        <v>3</v>
      </c>
      <c r="E54" s="28">
        <v>-68.919504000000003</v>
      </c>
      <c r="F54" s="28">
        <v>-22.462949999999999</v>
      </c>
      <c r="G54" s="32">
        <v>6034.1875</v>
      </c>
      <c r="H54" s="18">
        <v>1</v>
      </c>
      <c r="I54" s="18">
        <v>0</v>
      </c>
      <c r="J54" s="18">
        <v>0</v>
      </c>
      <c r="K54" s="18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9" t="s">
        <v>43</v>
      </c>
      <c r="C55" s="20">
        <v>1</v>
      </c>
      <c r="D55" s="20">
        <v>4</v>
      </c>
      <c r="E55" s="28">
        <v>-68.924385999999998</v>
      </c>
      <c r="F55" s="28">
        <v>-22.468478000000001</v>
      </c>
      <c r="G55" s="32">
        <v>7042.27294921875</v>
      </c>
      <c r="H55" s="18">
        <v>1</v>
      </c>
      <c r="I55" s="18">
        <v>0</v>
      </c>
      <c r="J55" s="18">
        <v>0</v>
      </c>
      <c r="K55" s="18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9" t="s">
        <v>43</v>
      </c>
      <c r="C56" s="20">
        <v>1</v>
      </c>
      <c r="D56" s="20">
        <v>5</v>
      </c>
      <c r="E56" s="28">
        <v>-68.925788999999995</v>
      </c>
      <c r="F56" s="28">
        <v>-22.460991</v>
      </c>
      <c r="G56" s="32">
        <v>8110.85986328125</v>
      </c>
      <c r="H56" s="18">
        <v>1</v>
      </c>
      <c r="I56" s="18">
        <v>0</v>
      </c>
      <c r="J56" s="18">
        <v>0</v>
      </c>
      <c r="K56" s="18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9" t="s">
        <v>43</v>
      </c>
      <c r="C57" s="20">
        <v>1</v>
      </c>
      <c r="D57" s="20">
        <v>6</v>
      </c>
      <c r="E57" s="28">
        <v>-68.930408999999997</v>
      </c>
      <c r="F57" s="28">
        <v>-22.460256000000001</v>
      </c>
      <c r="G57" s="32">
        <v>8794.6396484375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9" t="s">
        <v>43</v>
      </c>
      <c r="C58" s="20">
        <v>1</v>
      </c>
      <c r="D58" s="20">
        <v>7</v>
      </c>
      <c r="E58" s="28">
        <v>-68.932832000000005</v>
      </c>
      <c r="F58" s="28">
        <v>-22.457754000000001</v>
      </c>
      <c r="G58" s="32">
        <v>9327.2197265625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9" t="s">
        <v>43</v>
      </c>
      <c r="C59" s="20">
        <v>1</v>
      </c>
      <c r="D59" s="20">
        <v>8</v>
      </c>
      <c r="E59" s="28">
        <v>-68.935806999999997</v>
      </c>
      <c r="F59" s="28">
        <v>-22.451301000000001</v>
      </c>
      <c r="G59" s="32">
        <v>10378.3388671875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9" t="s">
        <v>43</v>
      </c>
      <c r="C60" s="20">
        <v>1</v>
      </c>
      <c r="D60" s="20">
        <v>9</v>
      </c>
      <c r="E60" s="28">
        <v>-68.937504000000004</v>
      </c>
      <c r="F60" s="28">
        <v>-22.444237000000001</v>
      </c>
      <c r="G60" s="32">
        <v>11436.408203125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9" t="s">
        <v>43</v>
      </c>
      <c r="C61" s="20">
        <v>1</v>
      </c>
      <c r="D61" s="20">
        <v>10</v>
      </c>
      <c r="E61" s="28">
        <v>-68.932096999999999</v>
      </c>
      <c r="F61" s="28">
        <v>-22.440840999999999</v>
      </c>
      <c r="G61" s="32">
        <v>12387.560546875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9" t="s">
        <v>43</v>
      </c>
      <c r="C62" s="20">
        <v>1</v>
      </c>
      <c r="D62" s="20">
        <v>11</v>
      </c>
      <c r="E62" s="28">
        <v>-68.935755</v>
      </c>
      <c r="F62" s="28">
        <v>-22.438842000000001</v>
      </c>
      <c r="G62" s="32">
        <v>13029.70703125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2" t="s">
        <v>43</v>
      </c>
      <c r="C63" s="35">
        <v>1</v>
      </c>
      <c r="D63" s="35">
        <v>12</v>
      </c>
      <c r="E63" s="36">
        <v>-68.927941000000004</v>
      </c>
      <c r="F63" s="36">
        <v>-22.436444000000002</v>
      </c>
      <c r="G63" s="37">
        <v>14170.1611328125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38"/>
    </row>
    <row r="64" spans="1:13" ht="14.25" customHeight="1" x14ac:dyDescent="0.2">
      <c r="A64" s="19" t="s">
        <v>40</v>
      </c>
      <c r="B64" s="39" t="s">
        <v>43</v>
      </c>
      <c r="C64" s="20">
        <v>1</v>
      </c>
      <c r="D64" s="20">
        <v>13</v>
      </c>
      <c r="E64" s="28">
        <v>-68.929150000000007</v>
      </c>
      <c r="F64" s="28">
        <v>-22.434263000000001</v>
      </c>
      <c r="G64" s="32">
        <v>14554.1083984375</v>
      </c>
      <c r="H64" s="18">
        <v>1</v>
      </c>
      <c r="I64" s="18">
        <v>1</v>
      </c>
      <c r="J64" s="18">
        <v>0</v>
      </c>
      <c r="K64" s="18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9" t="s">
        <v>44</v>
      </c>
      <c r="C65" s="20">
        <v>0</v>
      </c>
      <c r="D65" s="20">
        <v>1</v>
      </c>
      <c r="E65" s="28">
        <v>-68.926225000000002</v>
      </c>
      <c r="F65" s="28">
        <v>-22.437653999999998</v>
      </c>
      <c r="G65" s="32">
        <v>1207.639404296875</v>
      </c>
      <c r="H65" s="18">
        <v>1</v>
      </c>
      <c r="I65" s="18">
        <v>1</v>
      </c>
      <c r="J65" s="18">
        <v>1</v>
      </c>
      <c r="K65" s="26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9" t="s">
        <v>44</v>
      </c>
      <c r="C66" s="20">
        <v>0</v>
      </c>
      <c r="D66" s="20">
        <v>2</v>
      </c>
      <c r="E66" s="28">
        <v>-68.934068999999994</v>
      </c>
      <c r="F66" s="28">
        <v>-22.442539</v>
      </c>
      <c r="G66" s="32">
        <v>2578.182861328125</v>
      </c>
      <c r="H66" s="18">
        <v>1</v>
      </c>
      <c r="I66" s="18">
        <v>1</v>
      </c>
      <c r="J66" s="18">
        <v>0</v>
      </c>
      <c r="K66" s="18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9" t="s">
        <v>44</v>
      </c>
      <c r="C67" s="20">
        <v>0</v>
      </c>
      <c r="D67" s="20">
        <v>3</v>
      </c>
      <c r="E67" s="28">
        <v>-68.937331999999998</v>
      </c>
      <c r="F67" s="28">
        <v>-22.443408999999999</v>
      </c>
      <c r="G67" s="32">
        <v>3047.490966796875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9" t="s">
        <v>44</v>
      </c>
      <c r="C68" s="20">
        <v>0</v>
      </c>
      <c r="D68" s="20">
        <v>4</v>
      </c>
      <c r="E68" s="28">
        <v>-68.937381999999999</v>
      </c>
      <c r="F68" s="28">
        <v>-22.446745</v>
      </c>
      <c r="G68" s="32">
        <v>3477.973388671875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9" t="s">
        <v>44</v>
      </c>
      <c r="C69" s="20">
        <v>0</v>
      </c>
      <c r="D69" s="20">
        <v>5</v>
      </c>
      <c r="E69" s="28">
        <v>-68.930560999999997</v>
      </c>
      <c r="F69" s="28">
        <v>-22.444711999999999</v>
      </c>
      <c r="G69" s="32">
        <v>4465.23583984375</v>
      </c>
      <c r="H69" s="18">
        <v>1</v>
      </c>
      <c r="I69" s="18">
        <v>0</v>
      </c>
      <c r="J69" s="18">
        <v>0</v>
      </c>
      <c r="K69" s="18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9" t="s">
        <v>44</v>
      </c>
      <c r="C70" s="20">
        <v>0</v>
      </c>
      <c r="D70" s="20">
        <v>6</v>
      </c>
      <c r="E70" s="28">
        <v>-68.938151000000005</v>
      </c>
      <c r="F70" s="28">
        <v>-22.453243000000001</v>
      </c>
      <c r="G70" s="32">
        <v>6538.5537109375</v>
      </c>
      <c r="H70" s="18">
        <v>1</v>
      </c>
      <c r="I70" s="18">
        <v>0</v>
      </c>
      <c r="J70" s="18">
        <v>0</v>
      </c>
      <c r="K70" s="18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9" t="s">
        <v>44</v>
      </c>
      <c r="C71" s="20">
        <v>0</v>
      </c>
      <c r="D71" s="20">
        <v>7</v>
      </c>
      <c r="E71" s="28">
        <v>-68.946020000000004</v>
      </c>
      <c r="F71" s="28">
        <v>-22.45966</v>
      </c>
      <c r="G71" s="32">
        <v>8080.896484375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9" t="s">
        <v>44</v>
      </c>
      <c r="C72" s="20">
        <v>0</v>
      </c>
      <c r="D72" s="20">
        <v>8</v>
      </c>
      <c r="E72" s="28">
        <v>-68.945447000000001</v>
      </c>
      <c r="F72" s="28">
        <v>-22.464223</v>
      </c>
      <c r="G72" s="32">
        <v>8999.056640625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9" t="s">
        <v>44</v>
      </c>
      <c r="C73" s="20">
        <v>0</v>
      </c>
      <c r="D73" s="20">
        <v>9</v>
      </c>
      <c r="E73" s="28">
        <v>-68.934101999999996</v>
      </c>
      <c r="F73" s="28">
        <v>-22.462800000000001</v>
      </c>
      <c r="G73" s="32">
        <v>10340.3173828125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9" t="s">
        <v>44</v>
      </c>
      <c r="C74" s="20">
        <v>0</v>
      </c>
      <c r="D74" s="20">
        <v>10</v>
      </c>
      <c r="E74" s="28">
        <v>-68.926114999999996</v>
      </c>
      <c r="F74" s="28">
        <v>-22.457656</v>
      </c>
      <c r="G74" s="32">
        <v>11713.6845703125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9" t="s">
        <v>44</v>
      </c>
      <c r="C75" s="20">
        <v>0</v>
      </c>
      <c r="D75" s="20">
        <v>11</v>
      </c>
      <c r="E75" s="28">
        <v>-68.918971999999997</v>
      </c>
      <c r="F75" s="28">
        <v>-22.444424999999999</v>
      </c>
      <c r="G75" s="32">
        <v>13852.8505859375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9" t="s">
        <v>44</v>
      </c>
      <c r="C76" s="20">
        <v>0</v>
      </c>
      <c r="D76" s="20">
        <v>12</v>
      </c>
      <c r="E76" s="28">
        <v>-68.909512000000007</v>
      </c>
      <c r="F76" s="28">
        <v>-22.439419999999998</v>
      </c>
      <c r="G76" s="32">
        <v>15907.0908203125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9" t="s">
        <v>44</v>
      </c>
      <c r="C77" s="20">
        <v>0</v>
      </c>
      <c r="D77" s="20">
        <v>13</v>
      </c>
      <c r="E77" s="28">
        <v>-68.906355000000005</v>
      </c>
      <c r="F77" s="28">
        <v>-22.442333999999999</v>
      </c>
      <c r="G77" s="32">
        <v>16365.103515625</v>
      </c>
      <c r="H77" s="18">
        <v>1</v>
      </c>
      <c r="I77" s="18">
        <v>1</v>
      </c>
      <c r="J77" s="18">
        <v>0</v>
      </c>
      <c r="K77" s="18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9" t="s">
        <v>44</v>
      </c>
      <c r="C78" s="20">
        <v>1</v>
      </c>
      <c r="D78" s="20">
        <v>1</v>
      </c>
      <c r="E78" s="28">
        <v>-68.905259000000001</v>
      </c>
      <c r="F78" s="28">
        <v>-22.441880999999999</v>
      </c>
      <c r="G78" s="32">
        <v>100.20882415771484</v>
      </c>
      <c r="H78" s="18">
        <v>1</v>
      </c>
      <c r="I78" s="18">
        <v>1</v>
      </c>
      <c r="J78" s="18">
        <v>0</v>
      </c>
      <c r="K78" s="26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9" t="s">
        <v>44</v>
      </c>
      <c r="C79" s="20">
        <v>1</v>
      </c>
      <c r="D79" s="20">
        <v>2</v>
      </c>
      <c r="E79" s="28">
        <v>-68.920894000000004</v>
      </c>
      <c r="F79" s="28">
        <v>-22.45093</v>
      </c>
      <c r="G79" s="32">
        <v>3529.05322265625</v>
      </c>
      <c r="H79" s="18">
        <v>1</v>
      </c>
      <c r="I79" s="18">
        <v>1</v>
      </c>
      <c r="J79" s="18">
        <v>0</v>
      </c>
      <c r="K79" s="18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9" t="s">
        <v>44</v>
      </c>
      <c r="C80" s="20">
        <v>1</v>
      </c>
      <c r="D80" s="20">
        <v>3</v>
      </c>
      <c r="E80" s="28">
        <v>-68.926381000000006</v>
      </c>
      <c r="F80" s="28">
        <v>-22.454985000000001</v>
      </c>
      <c r="G80" s="32">
        <v>4613.806640625</v>
      </c>
      <c r="H80" s="18">
        <v>1</v>
      </c>
      <c r="I80" s="18">
        <v>0</v>
      </c>
      <c r="J80" s="18">
        <v>0</v>
      </c>
      <c r="K80" s="18">
        <v>0</v>
      </c>
      <c r="L80" s="18">
        <v>1</v>
      </c>
      <c r="M80" s="22"/>
    </row>
    <row r="81" spans="1:13" ht="14.25" customHeight="1" x14ac:dyDescent="0.2">
      <c r="A81" s="19" t="s">
        <v>40</v>
      </c>
      <c r="B81" s="39" t="s">
        <v>44</v>
      </c>
      <c r="C81" s="20">
        <v>1</v>
      </c>
      <c r="D81" s="20">
        <v>4</v>
      </c>
      <c r="E81" s="28">
        <v>-68.924863999999999</v>
      </c>
      <c r="F81" s="28">
        <v>-22.457656</v>
      </c>
      <c r="G81" s="32">
        <v>5073.5849609375</v>
      </c>
      <c r="H81" s="18">
        <v>1</v>
      </c>
      <c r="I81" s="18">
        <v>0</v>
      </c>
      <c r="J81" s="18">
        <v>0</v>
      </c>
      <c r="K81" s="18">
        <v>0</v>
      </c>
      <c r="L81" s="18">
        <v>1</v>
      </c>
      <c r="M81" s="21"/>
    </row>
    <row r="82" spans="1:13" ht="14.25" customHeight="1" x14ac:dyDescent="0.2">
      <c r="A82" s="19" t="s">
        <v>40</v>
      </c>
      <c r="B82" s="39" t="s">
        <v>44</v>
      </c>
      <c r="C82" s="20">
        <v>1</v>
      </c>
      <c r="D82" s="20">
        <v>5</v>
      </c>
      <c r="E82" s="28">
        <v>-68.926198999999997</v>
      </c>
      <c r="F82" s="28">
        <v>-22.459171999999999</v>
      </c>
      <c r="G82" s="32">
        <v>5352.36328125</v>
      </c>
      <c r="H82" s="18">
        <v>1</v>
      </c>
      <c r="I82" s="18">
        <v>0</v>
      </c>
      <c r="J82" s="18">
        <v>0</v>
      </c>
      <c r="K82" s="18">
        <v>0</v>
      </c>
      <c r="L82" s="18">
        <v>1</v>
      </c>
      <c r="M82" s="21"/>
    </row>
    <row r="83" spans="1:13" ht="14.25" customHeight="1" x14ac:dyDescent="0.2">
      <c r="A83" s="19" t="s">
        <v>40</v>
      </c>
      <c r="B83" s="39" t="s">
        <v>44</v>
      </c>
      <c r="C83" s="20">
        <v>1</v>
      </c>
      <c r="D83" s="20">
        <v>6</v>
      </c>
      <c r="E83" s="28">
        <v>-68.928137000000007</v>
      </c>
      <c r="F83" s="28">
        <v>-22.462029000000001</v>
      </c>
      <c r="G83" s="32">
        <v>5874.29638671875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1"/>
    </row>
    <row r="84" spans="1:13" ht="14.25" customHeight="1" x14ac:dyDescent="0.2">
      <c r="A84" s="19" t="s">
        <v>40</v>
      </c>
      <c r="B84" s="39" t="s">
        <v>44</v>
      </c>
      <c r="C84" s="20">
        <v>1</v>
      </c>
      <c r="D84" s="20">
        <v>7</v>
      </c>
      <c r="E84" s="28">
        <v>-68.936536000000004</v>
      </c>
      <c r="F84" s="28">
        <v>-22.462852000000002</v>
      </c>
      <c r="G84" s="32">
        <v>6797.2509765625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1"/>
    </row>
    <row r="85" spans="1:13" ht="14.25" customHeight="1" x14ac:dyDescent="0.2">
      <c r="A85" s="19" t="s">
        <v>40</v>
      </c>
      <c r="B85" s="39" t="s">
        <v>44</v>
      </c>
      <c r="C85" s="20">
        <v>1</v>
      </c>
      <c r="D85" s="20">
        <v>8</v>
      </c>
      <c r="E85" s="28">
        <v>-68.945438999999993</v>
      </c>
      <c r="F85" s="28">
        <v>-22.464221999999999</v>
      </c>
      <c r="G85" s="32">
        <v>7887.0908203125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1"/>
    </row>
    <row r="86" spans="1:13" ht="14.25" customHeight="1" x14ac:dyDescent="0.2">
      <c r="A86" s="19" t="s">
        <v>40</v>
      </c>
      <c r="B86" s="39" t="s">
        <v>44</v>
      </c>
      <c r="C86" s="20">
        <v>1</v>
      </c>
      <c r="D86" s="20">
        <v>9</v>
      </c>
      <c r="E86" s="28">
        <v>-68.946235999999999</v>
      </c>
      <c r="F86" s="28">
        <v>-22.456717999999999</v>
      </c>
      <c r="G86" s="32">
        <v>9132.6435546875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1"/>
    </row>
    <row r="87" spans="1:13" ht="14.25" customHeight="1" x14ac:dyDescent="0.2">
      <c r="A87" s="19" t="s">
        <v>40</v>
      </c>
      <c r="B87" s="39" t="s">
        <v>44</v>
      </c>
      <c r="C87" s="20">
        <v>1</v>
      </c>
      <c r="D87" s="20">
        <v>10</v>
      </c>
      <c r="E87" s="28">
        <v>-68.934921000000003</v>
      </c>
      <c r="F87" s="28">
        <v>-22.453258999999999</v>
      </c>
      <c r="G87" s="32">
        <v>10673.6494140625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1"/>
    </row>
    <row r="88" spans="1:13" ht="14.25" customHeight="1" x14ac:dyDescent="0.2">
      <c r="A88" s="19" t="s">
        <v>40</v>
      </c>
      <c r="B88" s="39" t="s">
        <v>44</v>
      </c>
      <c r="C88" s="20">
        <v>1</v>
      </c>
      <c r="D88" s="20">
        <v>11</v>
      </c>
      <c r="E88" s="28">
        <v>-68.928612999999999</v>
      </c>
      <c r="F88" s="28">
        <v>-22.446921</v>
      </c>
      <c r="G88" s="32">
        <v>12028.7021484375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1"/>
    </row>
    <row r="89" spans="1:13" ht="14.25" customHeight="1" x14ac:dyDescent="0.2">
      <c r="A89" s="19" t="s">
        <v>40</v>
      </c>
      <c r="B89" s="39" t="s">
        <v>44</v>
      </c>
      <c r="C89" s="20">
        <v>1</v>
      </c>
      <c r="D89" s="20">
        <v>12</v>
      </c>
      <c r="E89" s="28">
        <v>-68.937414000000004</v>
      </c>
      <c r="F89" s="28">
        <v>-22.446739000000001</v>
      </c>
      <c r="G89" s="32">
        <v>13466.7958984375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1"/>
    </row>
    <row r="90" spans="1:13" ht="14.25" customHeight="1" x14ac:dyDescent="0.2">
      <c r="A90" s="19" t="s">
        <v>40</v>
      </c>
      <c r="B90" s="39" t="s">
        <v>44</v>
      </c>
      <c r="C90" s="20">
        <v>1</v>
      </c>
      <c r="D90" s="20">
        <v>13</v>
      </c>
      <c r="E90" s="28">
        <v>-68.934085999999994</v>
      </c>
      <c r="F90" s="28">
        <v>-22.442536</v>
      </c>
      <c r="G90" s="32">
        <v>14361.443359375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1"/>
    </row>
    <row r="91" spans="1:13" ht="14.25" customHeight="1" x14ac:dyDescent="0.2">
      <c r="A91" s="19" t="s">
        <v>40</v>
      </c>
      <c r="B91" s="39" t="s">
        <v>44</v>
      </c>
      <c r="C91" s="20">
        <v>1</v>
      </c>
      <c r="D91" s="20">
        <v>14</v>
      </c>
      <c r="E91" s="28">
        <v>-68.926576999999995</v>
      </c>
      <c r="F91" s="28">
        <v>-22.436897999999999</v>
      </c>
      <c r="G91" s="32">
        <v>15791.6162109375</v>
      </c>
      <c r="H91" s="18">
        <v>1</v>
      </c>
      <c r="I91" s="18">
        <v>1</v>
      </c>
      <c r="J91" s="18">
        <v>0</v>
      </c>
      <c r="K91" s="18">
        <v>0.1</v>
      </c>
      <c r="L91" s="18">
        <v>1</v>
      </c>
      <c r="M91" s="22"/>
    </row>
    <row r="92" spans="1:13" ht="14.25" customHeight="1" x14ac:dyDescent="0.2">
      <c r="A92" s="19" t="s">
        <v>40</v>
      </c>
      <c r="B92" s="41" t="s">
        <v>45</v>
      </c>
      <c r="C92" s="35">
        <v>0</v>
      </c>
      <c r="D92" s="24">
        <v>1</v>
      </c>
      <c r="E92" s="30">
        <v>-68.928393</v>
      </c>
      <c r="F92" s="30">
        <v>-22.434429000000002</v>
      </c>
      <c r="G92" s="34">
        <v>1139.699462890625</v>
      </c>
      <c r="H92" s="18">
        <v>1</v>
      </c>
      <c r="I92" s="18">
        <v>1</v>
      </c>
      <c r="J92" s="18">
        <v>1</v>
      </c>
      <c r="K92" s="26">
        <v>0.8</v>
      </c>
      <c r="L92" s="18">
        <v>1</v>
      </c>
      <c r="M92" s="25"/>
    </row>
    <row r="93" spans="1:13" ht="14.25" customHeight="1" x14ac:dyDescent="0.2">
      <c r="A93" s="19" t="s">
        <v>40</v>
      </c>
      <c r="B93" s="41" t="s">
        <v>45</v>
      </c>
      <c r="C93" s="35">
        <v>0</v>
      </c>
      <c r="D93" s="24">
        <v>2</v>
      </c>
      <c r="E93" s="30">
        <v>-68.929911000000004</v>
      </c>
      <c r="F93" s="30">
        <v>-22.437977</v>
      </c>
      <c r="G93" s="34">
        <v>1800.7835693359375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5"/>
    </row>
    <row r="94" spans="1:13" ht="14.25" customHeight="1" x14ac:dyDescent="0.2">
      <c r="A94" s="19" t="s">
        <v>40</v>
      </c>
      <c r="B94" s="41" t="s">
        <v>45</v>
      </c>
      <c r="C94" s="35">
        <v>0</v>
      </c>
      <c r="D94" s="24">
        <v>3</v>
      </c>
      <c r="E94" s="30">
        <v>-68.929100000000005</v>
      </c>
      <c r="F94" s="30">
        <v>-22.444966000000001</v>
      </c>
      <c r="G94" s="34">
        <v>2773.815673828125</v>
      </c>
      <c r="H94" s="18">
        <v>1</v>
      </c>
      <c r="I94" s="18">
        <v>0</v>
      </c>
      <c r="J94" s="18">
        <v>0</v>
      </c>
      <c r="K94" s="18">
        <v>0</v>
      </c>
      <c r="L94" s="18">
        <v>1</v>
      </c>
      <c r="M94" s="25"/>
    </row>
    <row r="95" spans="1:13" ht="14.25" customHeight="1" x14ac:dyDescent="0.2">
      <c r="A95" s="19" t="s">
        <v>40</v>
      </c>
      <c r="B95" s="41" t="s">
        <v>45</v>
      </c>
      <c r="C95" s="35">
        <v>0</v>
      </c>
      <c r="D95" s="24">
        <v>4</v>
      </c>
      <c r="E95" s="30">
        <v>-68.932312999999994</v>
      </c>
      <c r="F95" s="30">
        <v>-22.447541000000001</v>
      </c>
      <c r="G95" s="34">
        <v>3670.98486328125</v>
      </c>
      <c r="H95" s="18">
        <v>1</v>
      </c>
      <c r="I95" s="18">
        <v>0</v>
      </c>
      <c r="J95" s="18">
        <v>0</v>
      </c>
      <c r="K95" s="18">
        <v>0</v>
      </c>
      <c r="L95" s="18">
        <v>1</v>
      </c>
      <c r="M95" s="25"/>
    </row>
    <row r="96" spans="1:13" ht="14.25" customHeight="1" x14ac:dyDescent="0.2">
      <c r="A96" s="19" t="s">
        <v>40</v>
      </c>
      <c r="B96" s="41" t="s">
        <v>45</v>
      </c>
      <c r="C96" s="35">
        <v>0</v>
      </c>
      <c r="D96" s="24">
        <v>5</v>
      </c>
      <c r="E96" s="30">
        <v>-68.938415000000006</v>
      </c>
      <c r="F96" s="30">
        <v>-22.453154999999999</v>
      </c>
      <c r="G96" s="34">
        <v>4903.1259765625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5"/>
    </row>
    <row r="97" spans="1:13" ht="14.25" customHeight="1" x14ac:dyDescent="0.2">
      <c r="A97" s="19" t="s">
        <v>40</v>
      </c>
      <c r="B97" s="41" t="s">
        <v>45</v>
      </c>
      <c r="C97" s="35">
        <v>0</v>
      </c>
      <c r="D97" s="24">
        <v>6</v>
      </c>
      <c r="E97" s="30">
        <v>-68.946304999999995</v>
      </c>
      <c r="F97" s="30">
        <v>-22.455660999999999</v>
      </c>
      <c r="G97" s="34">
        <v>5977.318359375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5"/>
    </row>
    <row r="98" spans="1:13" ht="14.25" customHeight="1" x14ac:dyDescent="0.2">
      <c r="A98" s="19" t="s">
        <v>40</v>
      </c>
      <c r="B98" s="41" t="s">
        <v>45</v>
      </c>
      <c r="C98" s="35">
        <v>0</v>
      </c>
      <c r="D98" s="24">
        <v>7</v>
      </c>
      <c r="E98" s="30">
        <v>-68.939805000000007</v>
      </c>
      <c r="F98" s="30">
        <v>-22.46367</v>
      </c>
      <c r="G98" s="34">
        <v>7501.6513671875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5"/>
    </row>
    <row r="99" spans="1:13" ht="14.25" customHeight="1" x14ac:dyDescent="0.2">
      <c r="A99" s="19" t="s">
        <v>40</v>
      </c>
      <c r="B99" s="41" t="s">
        <v>45</v>
      </c>
      <c r="C99" s="35">
        <v>0</v>
      </c>
      <c r="D99" s="24">
        <v>8</v>
      </c>
      <c r="E99" s="30">
        <v>-68.934633000000005</v>
      </c>
      <c r="F99" s="30">
        <v>-22.466996000000002</v>
      </c>
      <c r="G99" s="34">
        <v>8484.1728515625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5"/>
    </row>
    <row r="100" spans="1:13" ht="14.25" customHeight="1" x14ac:dyDescent="0.2">
      <c r="A100" s="19" t="s">
        <v>40</v>
      </c>
      <c r="B100" s="41" t="s">
        <v>45</v>
      </c>
      <c r="C100" s="35">
        <v>0</v>
      </c>
      <c r="D100" s="24">
        <v>9</v>
      </c>
      <c r="E100" s="30">
        <v>-68.926432000000005</v>
      </c>
      <c r="F100" s="30">
        <v>-22.465354000000001</v>
      </c>
      <c r="G100" s="34">
        <v>9529.59765625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5"/>
    </row>
    <row r="101" spans="1:13" ht="14.25" customHeight="1" x14ac:dyDescent="0.2">
      <c r="A101" s="19" t="s">
        <v>40</v>
      </c>
      <c r="B101" s="41" t="s">
        <v>45</v>
      </c>
      <c r="C101" s="35">
        <v>0</v>
      </c>
      <c r="D101" s="24">
        <v>10</v>
      </c>
      <c r="E101" s="30">
        <v>-68.925517999999997</v>
      </c>
      <c r="F101" s="30">
        <v>-22.463927999999999</v>
      </c>
      <c r="G101" s="34">
        <v>9768.958984375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5"/>
    </row>
    <row r="102" spans="1:13" ht="14.25" customHeight="1" x14ac:dyDescent="0.2">
      <c r="A102" s="19" t="s">
        <v>40</v>
      </c>
      <c r="B102" s="41" t="s">
        <v>45</v>
      </c>
      <c r="C102" s="35">
        <v>0</v>
      </c>
      <c r="D102" s="24">
        <v>11</v>
      </c>
      <c r="E102" s="30">
        <v>-68.921685999999994</v>
      </c>
      <c r="F102" s="30">
        <v>-22.454018000000001</v>
      </c>
      <c r="G102" s="34">
        <v>11167.5185546875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5"/>
    </row>
    <row r="103" spans="1:13" ht="14.25" customHeight="1" x14ac:dyDescent="0.2">
      <c r="A103" s="19" t="s">
        <v>40</v>
      </c>
      <c r="B103" s="41" t="s">
        <v>45</v>
      </c>
      <c r="C103" s="35">
        <v>0</v>
      </c>
      <c r="D103" s="24">
        <v>12</v>
      </c>
      <c r="E103" s="30">
        <v>-68.907178000000002</v>
      </c>
      <c r="F103" s="30">
        <v>-22.444348000000002</v>
      </c>
      <c r="G103" s="34">
        <v>13335.90234375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5"/>
    </row>
    <row r="104" spans="1:13" ht="14.25" customHeight="1" x14ac:dyDescent="0.2">
      <c r="A104" s="19" t="s">
        <v>40</v>
      </c>
      <c r="B104" s="41" t="s">
        <v>45</v>
      </c>
      <c r="C104" s="35">
        <v>0</v>
      </c>
      <c r="D104" s="24">
        <v>13</v>
      </c>
      <c r="E104" s="30">
        <v>-68.905546999999999</v>
      </c>
      <c r="F104" s="30">
        <v>-22.443068</v>
      </c>
      <c r="G104" s="34">
        <v>13881.421875</v>
      </c>
      <c r="H104" s="18">
        <v>1</v>
      </c>
      <c r="I104" s="18">
        <v>1</v>
      </c>
      <c r="J104" s="18">
        <v>0</v>
      </c>
      <c r="K104" s="18">
        <v>0.1</v>
      </c>
      <c r="L104" s="18">
        <v>1</v>
      </c>
      <c r="M104" s="25"/>
    </row>
    <row r="105" spans="1:13" ht="14.25" customHeight="1" x14ac:dyDescent="0.2">
      <c r="A105" s="19" t="s">
        <v>40</v>
      </c>
      <c r="B105" s="41" t="s">
        <v>45</v>
      </c>
      <c r="C105" s="35">
        <v>1</v>
      </c>
      <c r="D105" s="24">
        <v>1</v>
      </c>
      <c r="E105" s="30">
        <v>-68.907191999999995</v>
      </c>
      <c r="F105" s="30">
        <v>-22.444223000000001</v>
      </c>
      <c r="G105" s="34">
        <v>250.74781799316406</v>
      </c>
      <c r="H105" s="18">
        <v>1</v>
      </c>
      <c r="I105" s="18">
        <v>1</v>
      </c>
      <c r="J105" s="18">
        <v>0</v>
      </c>
      <c r="K105" s="26">
        <v>0.8</v>
      </c>
      <c r="L105" s="18">
        <v>1</v>
      </c>
      <c r="M105" s="25"/>
    </row>
    <row r="106" spans="1:13" ht="14.25" customHeight="1" x14ac:dyDescent="0.2">
      <c r="A106" s="19" t="s">
        <v>40</v>
      </c>
      <c r="B106" s="41" t="s">
        <v>45</v>
      </c>
      <c r="C106" s="35">
        <v>1</v>
      </c>
      <c r="D106" s="24">
        <v>2</v>
      </c>
      <c r="E106" s="30">
        <v>-68.920894000000004</v>
      </c>
      <c r="F106" s="30">
        <v>-22.45093</v>
      </c>
      <c r="G106" s="34">
        <v>2339.87158203125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5"/>
    </row>
    <row r="107" spans="1:13" ht="14.25" customHeight="1" x14ac:dyDescent="0.2">
      <c r="A107" s="19" t="s">
        <v>40</v>
      </c>
      <c r="B107" s="41" t="s">
        <v>45</v>
      </c>
      <c r="C107" s="35">
        <v>1</v>
      </c>
      <c r="D107" s="24">
        <v>3</v>
      </c>
      <c r="E107" s="30">
        <v>-68.926198999999997</v>
      </c>
      <c r="F107" s="30">
        <v>-22.459171999999999</v>
      </c>
      <c r="G107" s="34">
        <v>3520.30712890625</v>
      </c>
      <c r="H107" s="18">
        <v>1</v>
      </c>
      <c r="I107" s="18">
        <v>0</v>
      </c>
      <c r="J107" s="18">
        <v>0</v>
      </c>
      <c r="K107" s="18">
        <v>0</v>
      </c>
      <c r="L107" s="18">
        <v>1</v>
      </c>
      <c r="M107" s="25"/>
    </row>
    <row r="108" spans="1:13" ht="14.25" customHeight="1" x14ac:dyDescent="0.2">
      <c r="A108" s="19" t="s">
        <v>40</v>
      </c>
      <c r="B108" s="41" t="s">
        <v>45</v>
      </c>
      <c r="C108" s="35">
        <v>1</v>
      </c>
      <c r="D108" s="24">
        <v>4</v>
      </c>
      <c r="E108" s="30">
        <v>-68.927781999999993</v>
      </c>
      <c r="F108" s="30">
        <v>-22.462724000000001</v>
      </c>
      <c r="G108" s="34">
        <v>4096.7119140625</v>
      </c>
      <c r="H108" s="18">
        <v>1</v>
      </c>
      <c r="I108" s="18">
        <v>0</v>
      </c>
      <c r="J108" s="18">
        <v>0</v>
      </c>
      <c r="K108" s="18">
        <v>0</v>
      </c>
      <c r="L108" s="18">
        <v>1</v>
      </c>
      <c r="M108" s="25"/>
    </row>
    <row r="109" spans="1:13" ht="14.25" customHeight="1" x14ac:dyDescent="0.2">
      <c r="A109" s="19" t="s">
        <v>40</v>
      </c>
      <c r="B109" s="41" t="s">
        <v>45</v>
      </c>
      <c r="C109" s="35">
        <v>1</v>
      </c>
      <c r="D109" s="24">
        <v>5</v>
      </c>
      <c r="E109" s="30">
        <v>-68.934179</v>
      </c>
      <c r="F109" s="30">
        <v>-22.466856</v>
      </c>
      <c r="G109" s="34">
        <v>5284.3974609375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5"/>
    </row>
    <row r="110" spans="1:13" ht="14.25" customHeight="1" x14ac:dyDescent="0.2">
      <c r="A110" s="19" t="s">
        <v>40</v>
      </c>
      <c r="B110" s="39" t="s">
        <v>45</v>
      </c>
      <c r="C110" s="35">
        <v>1</v>
      </c>
      <c r="D110" s="20">
        <v>6</v>
      </c>
      <c r="E110" s="28">
        <v>-68.939668999999995</v>
      </c>
      <c r="F110" s="28">
        <v>-22.466861000000002</v>
      </c>
      <c r="G110" s="32">
        <v>5962.45751953125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2"/>
    </row>
    <row r="111" spans="1:13" ht="14.25" customHeight="1" x14ac:dyDescent="0.2">
      <c r="A111" s="19" t="s">
        <v>40</v>
      </c>
      <c r="B111" s="39" t="s">
        <v>45</v>
      </c>
      <c r="C111" s="35">
        <v>1</v>
      </c>
      <c r="D111" s="20">
        <v>7</v>
      </c>
      <c r="E111" s="28">
        <v>-68.946027000000001</v>
      </c>
      <c r="F111" s="28">
        <v>-22.456361999999999</v>
      </c>
      <c r="G111" s="32">
        <v>7737.62353515625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2"/>
    </row>
    <row r="112" spans="1:13" ht="14.25" customHeight="1" x14ac:dyDescent="0.2">
      <c r="A112" s="19" t="s">
        <v>40</v>
      </c>
      <c r="B112" s="39" t="s">
        <v>45</v>
      </c>
      <c r="C112" s="35">
        <v>1</v>
      </c>
      <c r="D112" s="20">
        <v>8</v>
      </c>
      <c r="E112" s="28">
        <v>-68.938415000000006</v>
      </c>
      <c r="F112" s="28">
        <v>-22.453154000000001</v>
      </c>
      <c r="G112" s="32">
        <v>8914.2685546875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2"/>
    </row>
    <row r="113" spans="1:13" ht="14.25" customHeight="1" x14ac:dyDescent="0.2">
      <c r="A113" s="19" t="s">
        <v>40</v>
      </c>
      <c r="B113" s="39" t="s">
        <v>45</v>
      </c>
      <c r="C113" s="35">
        <v>1</v>
      </c>
      <c r="D113" s="20">
        <v>9</v>
      </c>
      <c r="E113" s="28">
        <v>-68.932215999999997</v>
      </c>
      <c r="F113" s="28">
        <v>-22.447557</v>
      </c>
      <c r="G113" s="32">
        <v>10156.4404296875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2"/>
    </row>
    <row r="114" spans="1:13" ht="14.25" customHeight="1" x14ac:dyDescent="0.2">
      <c r="A114" s="19" t="s">
        <v>40</v>
      </c>
      <c r="B114" s="39" t="s">
        <v>45</v>
      </c>
      <c r="C114" s="35">
        <v>1</v>
      </c>
      <c r="D114" s="20">
        <v>10</v>
      </c>
      <c r="E114" s="28">
        <v>-68.928612999999999</v>
      </c>
      <c r="F114" s="28">
        <v>-22.446921</v>
      </c>
      <c r="G114" s="32">
        <v>10639.5107421875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2"/>
    </row>
    <row r="115" spans="1:13" ht="14.25" customHeight="1" x14ac:dyDescent="0.2">
      <c r="A115" s="19" t="s">
        <v>40</v>
      </c>
      <c r="B115" s="39" t="s">
        <v>45</v>
      </c>
      <c r="C115" s="35">
        <v>1</v>
      </c>
      <c r="D115" s="20">
        <v>11</v>
      </c>
      <c r="E115" s="28">
        <v>-68.928572000000003</v>
      </c>
      <c r="F115" s="28">
        <v>-22.445056000000001</v>
      </c>
      <c r="G115" s="32">
        <v>10878.7275390625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2"/>
    </row>
    <row r="116" spans="1:13" ht="14.25" customHeight="1" x14ac:dyDescent="0.2">
      <c r="A116" s="19" t="s">
        <v>40</v>
      </c>
      <c r="B116" s="39" t="s">
        <v>45</v>
      </c>
      <c r="C116" s="20">
        <v>1</v>
      </c>
      <c r="D116" s="20">
        <v>12</v>
      </c>
      <c r="E116" s="28">
        <v>-68.929927000000006</v>
      </c>
      <c r="F116" s="28">
        <v>-22.438054999999999</v>
      </c>
      <c r="G116" s="32">
        <v>11898.2216796875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2"/>
    </row>
    <row r="117" spans="1:13" ht="14.25" customHeight="1" x14ac:dyDescent="0.2">
      <c r="A117" s="19" t="s">
        <v>40</v>
      </c>
      <c r="B117" s="39" t="s">
        <v>45</v>
      </c>
      <c r="C117" s="20">
        <v>1</v>
      </c>
      <c r="D117" s="20">
        <v>13</v>
      </c>
      <c r="E117" s="28">
        <v>-68.928393</v>
      </c>
      <c r="F117" s="28">
        <v>-22.434428</v>
      </c>
      <c r="G117" s="32">
        <v>12568.2080078125</v>
      </c>
      <c r="H117" s="18">
        <v>1</v>
      </c>
      <c r="I117" s="18">
        <v>1</v>
      </c>
      <c r="J117" s="18">
        <v>0</v>
      </c>
      <c r="K117" s="18">
        <v>0.1</v>
      </c>
      <c r="L117" s="18">
        <v>1</v>
      </c>
      <c r="M117" s="22"/>
    </row>
    <row r="118" spans="1:13" ht="14.25" customHeight="1" x14ac:dyDescent="0.2">
      <c r="A118" s="19" t="s">
        <v>40</v>
      </c>
      <c r="B118" s="39" t="s">
        <v>46</v>
      </c>
      <c r="C118" s="20">
        <v>0</v>
      </c>
      <c r="D118" s="20">
        <v>1</v>
      </c>
      <c r="E118" s="28">
        <v>-68.927556999999993</v>
      </c>
      <c r="F118" s="28">
        <v>-22.434543000000001</v>
      </c>
      <c r="G118" s="32">
        <v>1094.1788330078125</v>
      </c>
      <c r="H118" s="18">
        <v>1</v>
      </c>
      <c r="I118" s="18">
        <v>1</v>
      </c>
      <c r="J118" s="18">
        <v>1</v>
      </c>
      <c r="K118" s="26">
        <v>0.8</v>
      </c>
      <c r="L118" s="18">
        <v>1</v>
      </c>
      <c r="M118" s="22"/>
    </row>
    <row r="119" spans="1:13" ht="14.25" customHeight="1" x14ac:dyDescent="0.2">
      <c r="A119" s="19" t="s">
        <v>40</v>
      </c>
      <c r="B119" s="39" t="s">
        <v>46</v>
      </c>
      <c r="C119" s="20">
        <v>0</v>
      </c>
      <c r="D119" s="20">
        <v>2</v>
      </c>
      <c r="E119" s="28">
        <v>-68.929911000000004</v>
      </c>
      <c r="F119" s="28">
        <v>-22.437977</v>
      </c>
      <c r="G119" s="32">
        <v>1672.0882568359375</v>
      </c>
      <c r="H119" s="18">
        <v>1</v>
      </c>
      <c r="I119" s="18">
        <v>1</v>
      </c>
      <c r="J119" s="18">
        <v>0</v>
      </c>
      <c r="K119" s="18">
        <v>0.1</v>
      </c>
      <c r="L119" s="18">
        <v>1</v>
      </c>
      <c r="M119" s="22"/>
    </row>
    <row r="120" spans="1:13" ht="14.25" customHeight="1" x14ac:dyDescent="0.2">
      <c r="A120" s="19" t="s">
        <v>40</v>
      </c>
      <c r="B120" s="39" t="s">
        <v>46</v>
      </c>
      <c r="C120" s="20">
        <v>0</v>
      </c>
      <c r="D120" s="20">
        <v>3</v>
      </c>
      <c r="E120" s="28">
        <v>-68.929603999999998</v>
      </c>
      <c r="F120" s="28">
        <v>-22.440386</v>
      </c>
      <c r="G120" s="32">
        <v>2009.4156494140625</v>
      </c>
      <c r="H120" s="18">
        <v>1</v>
      </c>
      <c r="I120" s="18">
        <v>0</v>
      </c>
      <c r="J120" s="18">
        <v>0</v>
      </c>
      <c r="K120" s="18">
        <v>0</v>
      </c>
      <c r="L120" s="18">
        <v>1</v>
      </c>
      <c r="M120" s="22"/>
    </row>
    <row r="121" spans="1:13" ht="14.25" customHeight="1" x14ac:dyDescent="0.2">
      <c r="A121" s="19" t="s">
        <v>40</v>
      </c>
      <c r="B121" s="39" t="s">
        <v>46</v>
      </c>
      <c r="C121" s="20">
        <v>0</v>
      </c>
      <c r="D121" s="20">
        <v>4</v>
      </c>
      <c r="E121" s="28">
        <v>-68.921537999999998</v>
      </c>
      <c r="F121" s="28">
        <v>-22.443021999999999</v>
      </c>
      <c r="G121" s="32">
        <v>3447.544189453125</v>
      </c>
      <c r="H121" s="18">
        <v>1</v>
      </c>
      <c r="I121" s="18">
        <v>0</v>
      </c>
      <c r="J121" s="18">
        <v>0</v>
      </c>
      <c r="K121" s="18">
        <v>0</v>
      </c>
      <c r="L121" s="18">
        <v>1</v>
      </c>
      <c r="M121" s="22"/>
    </row>
    <row r="122" spans="1:13" ht="14.25" customHeight="1" x14ac:dyDescent="0.2">
      <c r="A122" s="19" t="s">
        <v>40</v>
      </c>
      <c r="B122" s="39" t="s">
        <v>46</v>
      </c>
      <c r="C122" s="20">
        <v>0</v>
      </c>
      <c r="D122" s="20">
        <v>5</v>
      </c>
      <c r="E122" s="28">
        <v>-68.920894000000004</v>
      </c>
      <c r="F122" s="28">
        <v>-22.45093</v>
      </c>
      <c r="G122" s="32">
        <v>4580.78857421875</v>
      </c>
      <c r="H122" s="18">
        <v>1</v>
      </c>
      <c r="I122" s="18">
        <v>0</v>
      </c>
      <c r="J122" s="18">
        <v>0</v>
      </c>
      <c r="K122" s="18">
        <v>0</v>
      </c>
      <c r="L122" s="18">
        <v>1</v>
      </c>
      <c r="M122" s="22"/>
    </row>
    <row r="123" spans="1:13" ht="14.25" customHeight="1" x14ac:dyDescent="0.2">
      <c r="A123" s="19" t="s">
        <v>40</v>
      </c>
      <c r="B123" s="39" t="s">
        <v>46</v>
      </c>
      <c r="C123" s="20">
        <v>0</v>
      </c>
      <c r="D123" s="20">
        <v>6</v>
      </c>
      <c r="E123" s="28">
        <v>-68.932852999999994</v>
      </c>
      <c r="F123" s="28">
        <v>-22.450019000000001</v>
      </c>
      <c r="G123" s="32">
        <v>6421.77099609375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2"/>
    </row>
    <row r="124" spans="1:13" ht="14.25" customHeight="1" x14ac:dyDescent="0.2">
      <c r="A124" s="19" t="s">
        <v>40</v>
      </c>
      <c r="B124" s="39" t="s">
        <v>46</v>
      </c>
      <c r="C124" s="20">
        <v>0</v>
      </c>
      <c r="D124" s="20">
        <v>7</v>
      </c>
      <c r="E124" s="28">
        <v>-68.938828000000001</v>
      </c>
      <c r="F124" s="28">
        <v>-22.446503</v>
      </c>
      <c r="G124" s="32">
        <v>7382.265625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2"/>
    </row>
    <row r="125" spans="1:13" ht="14.25" customHeight="1" x14ac:dyDescent="0.2">
      <c r="A125" s="19" t="s">
        <v>40</v>
      </c>
      <c r="B125" s="39" t="s">
        <v>46</v>
      </c>
      <c r="C125" s="20">
        <v>0</v>
      </c>
      <c r="D125" s="20">
        <v>8</v>
      </c>
      <c r="E125" s="28">
        <v>-68.945533999999995</v>
      </c>
      <c r="F125" s="28">
        <v>-22.448961000000001</v>
      </c>
      <c r="G125" s="32">
        <v>8335.64453125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2"/>
    </row>
    <row r="126" spans="1:13" ht="14.25" customHeight="1" x14ac:dyDescent="0.2">
      <c r="A126" s="19" t="s">
        <v>40</v>
      </c>
      <c r="B126" s="39" t="s">
        <v>46</v>
      </c>
      <c r="C126" s="20">
        <v>0</v>
      </c>
      <c r="D126" s="20">
        <v>9</v>
      </c>
      <c r="E126" s="28">
        <v>-68.950901999999999</v>
      </c>
      <c r="F126" s="28">
        <v>-22.452629000000002</v>
      </c>
      <c r="G126" s="32">
        <v>9290.236328125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2"/>
    </row>
    <row r="127" spans="1:13" ht="14.25" customHeight="1" x14ac:dyDescent="0.2">
      <c r="A127" s="19" t="s">
        <v>40</v>
      </c>
      <c r="B127" s="39" t="s">
        <v>46</v>
      </c>
      <c r="C127" s="20">
        <v>0</v>
      </c>
      <c r="D127" s="20">
        <v>10</v>
      </c>
      <c r="E127" s="28">
        <v>-68.934596999999997</v>
      </c>
      <c r="F127" s="28">
        <v>-22.454719000000001</v>
      </c>
      <c r="G127" s="32">
        <v>11233.7216796875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2"/>
    </row>
    <row r="128" spans="1:13" ht="14.25" customHeight="1" x14ac:dyDescent="0.2">
      <c r="A128" s="19" t="s">
        <v>40</v>
      </c>
      <c r="B128" s="39" t="s">
        <v>46</v>
      </c>
      <c r="C128" s="20">
        <v>0</v>
      </c>
      <c r="D128" s="20">
        <v>11</v>
      </c>
      <c r="E128" s="28">
        <v>-68.926534000000004</v>
      </c>
      <c r="F128" s="28">
        <v>-22.458342999999999</v>
      </c>
      <c r="G128" s="32">
        <v>12488.9248046875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9" t="s">
        <v>46</v>
      </c>
      <c r="C129" s="20">
        <v>0</v>
      </c>
      <c r="D129" s="20">
        <v>12</v>
      </c>
      <c r="E129" s="28">
        <v>-68.924511999999993</v>
      </c>
      <c r="F129" s="28">
        <v>-22.462586999999999</v>
      </c>
      <c r="G129" s="32">
        <v>13191.234375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9" t="s">
        <v>46</v>
      </c>
      <c r="C130" s="20">
        <v>0</v>
      </c>
      <c r="D130" s="20">
        <v>13</v>
      </c>
      <c r="E130" s="28">
        <v>-68.924278000000001</v>
      </c>
      <c r="F130" s="28">
        <v>-22.466456000000001</v>
      </c>
      <c r="G130" s="32">
        <v>13620.3720703125</v>
      </c>
      <c r="H130" s="18">
        <v>1</v>
      </c>
      <c r="I130" s="18">
        <v>1</v>
      </c>
      <c r="J130" s="18">
        <v>0</v>
      </c>
      <c r="K130" s="18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9" t="s">
        <v>46</v>
      </c>
      <c r="C131" s="20">
        <v>1</v>
      </c>
      <c r="D131" s="20">
        <v>1</v>
      </c>
      <c r="E131" s="28">
        <v>-68.925299999999993</v>
      </c>
      <c r="F131" s="28">
        <v>-22.466991</v>
      </c>
      <c r="G131" s="32">
        <v>46.766017913818359</v>
      </c>
      <c r="H131" s="18">
        <v>1</v>
      </c>
      <c r="I131" s="18">
        <v>1</v>
      </c>
      <c r="J131" s="18">
        <v>0</v>
      </c>
      <c r="K131" s="26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9" t="s">
        <v>46</v>
      </c>
      <c r="C132" s="20">
        <v>1</v>
      </c>
      <c r="D132" s="20">
        <v>2</v>
      </c>
      <c r="E132" s="28">
        <v>-68.925788999999995</v>
      </c>
      <c r="F132" s="28">
        <v>-22.460991</v>
      </c>
      <c r="G132" s="32">
        <v>713.2156982421875</v>
      </c>
      <c r="H132" s="18">
        <v>1</v>
      </c>
      <c r="I132" s="18">
        <v>1</v>
      </c>
      <c r="J132" s="18">
        <v>0</v>
      </c>
      <c r="K132" s="18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9" t="s">
        <v>46</v>
      </c>
      <c r="C133" s="20">
        <v>1</v>
      </c>
      <c r="D133" s="20">
        <v>3</v>
      </c>
      <c r="E133" s="28">
        <v>-68.927672000000001</v>
      </c>
      <c r="F133" s="28">
        <v>-22.457228000000001</v>
      </c>
      <c r="G133" s="32">
        <v>1336.61181640625</v>
      </c>
      <c r="H133" s="18">
        <v>1</v>
      </c>
      <c r="I133" s="18">
        <v>0</v>
      </c>
      <c r="J133" s="18">
        <v>0</v>
      </c>
      <c r="K133" s="18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9" t="s">
        <v>46</v>
      </c>
      <c r="C134" s="20">
        <v>1</v>
      </c>
      <c r="D134" s="20">
        <v>4</v>
      </c>
      <c r="E134" s="28">
        <v>-68.932511000000005</v>
      </c>
      <c r="F134" s="28">
        <v>-22.454581000000001</v>
      </c>
      <c r="G134" s="32">
        <v>2155.0849609375</v>
      </c>
      <c r="H134" s="18">
        <v>1</v>
      </c>
      <c r="I134" s="18">
        <v>0</v>
      </c>
      <c r="J134" s="18">
        <v>0</v>
      </c>
      <c r="K134" s="18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9" t="s">
        <v>46</v>
      </c>
      <c r="C135" s="20">
        <v>1</v>
      </c>
      <c r="D135" s="20">
        <v>5</v>
      </c>
      <c r="E135" s="28">
        <v>-68.949016</v>
      </c>
      <c r="F135" s="28">
        <v>-22.454982999999999</v>
      </c>
      <c r="G135" s="32">
        <v>3854.724609375</v>
      </c>
      <c r="H135" s="18">
        <v>1</v>
      </c>
      <c r="I135" s="18">
        <v>0</v>
      </c>
      <c r="J135" s="18">
        <v>0</v>
      </c>
      <c r="K135" s="18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9" t="s">
        <v>46</v>
      </c>
      <c r="C136" s="20">
        <v>1</v>
      </c>
      <c r="D136" s="20">
        <v>6</v>
      </c>
      <c r="E136" s="28">
        <v>-68.950891999999996</v>
      </c>
      <c r="F136" s="28">
        <v>-22.452957999999999</v>
      </c>
      <c r="G136" s="32">
        <v>4267.87109375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9" t="s">
        <v>46</v>
      </c>
      <c r="C137" s="20">
        <v>1</v>
      </c>
      <c r="D137" s="20">
        <v>7</v>
      </c>
      <c r="E137" s="28">
        <v>-68.945537000000002</v>
      </c>
      <c r="F137" s="28">
        <v>-22.448909</v>
      </c>
      <c r="G137" s="32">
        <v>5264.67724609375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9" t="s">
        <v>46</v>
      </c>
      <c r="C138" s="20">
        <v>1</v>
      </c>
      <c r="D138" s="20">
        <v>8</v>
      </c>
      <c r="E138" s="28">
        <v>-68.938828000000001</v>
      </c>
      <c r="F138" s="28">
        <v>-22.446503</v>
      </c>
      <c r="G138" s="32">
        <v>6212.2890625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9" t="s">
        <v>46</v>
      </c>
      <c r="C139" s="20">
        <v>1</v>
      </c>
      <c r="D139" s="20">
        <v>9</v>
      </c>
      <c r="E139" s="28">
        <v>-68.934135999999995</v>
      </c>
      <c r="F139" s="28">
        <v>-22.449819999999999</v>
      </c>
      <c r="G139" s="32">
        <v>7038.89501953125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9" t="s">
        <v>46</v>
      </c>
      <c r="C140" s="20">
        <v>1</v>
      </c>
      <c r="D140" s="20">
        <v>10</v>
      </c>
      <c r="E140" s="28">
        <v>-68.925887000000003</v>
      </c>
      <c r="F140" s="28">
        <v>-22.453437000000001</v>
      </c>
      <c r="G140" s="32">
        <v>8255.62890625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9" t="s">
        <v>46</v>
      </c>
      <c r="C141" s="20">
        <v>1</v>
      </c>
      <c r="D141" s="20">
        <v>11</v>
      </c>
      <c r="E141" s="28">
        <v>-68.920794999999998</v>
      </c>
      <c r="F141" s="28">
        <v>-22.450958</v>
      </c>
      <c r="G141" s="32">
        <v>9092.861328125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9" t="s">
        <v>46</v>
      </c>
      <c r="C142" s="20">
        <v>1</v>
      </c>
      <c r="D142" s="20">
        <v>12</v>
      </c>
      <c r="E142" s="28">
        <v>-68.921530000000004</v>
      </c>
      <c r="F142" s="28">
        <v>-22.443023</v>
      </c>
      <c r="G142" s="32">
        <v>10236.484375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9" t="s">
        <v>46</v>
      </c>
      <c r="C143" s="20">
        <v>1</v>
      </c>
      <c r="D143" s="20">
        <v>13</v>
      </c>
      <c r="E143" s="28">
        <v>-68.928962999999996</v>
      </c>
      <c r="F143" s="28">
        <v>-22.443415999999999</v>
      </c>
      <c r="G143" s="32">
        <v>11179.216796875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9" t="s">
        <v>46</v>
      </c>
      <c r="C144" s="20">
        <v>1</v>
      </c>
      <c r="D144" s="20">
        <v>14</v>
      </c>
      <c r="E144" s="28">
        <v>-68.929927000000006</v>
      </c>
      <c r="F144" s="28">
        <v>-22.438054999999999</v>
      </c>
      <c r="G144" s="32">
        <v>11956.2841796875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9" t="s">
        <v>46</v>
      </c>
      <c r="C145" s="20">
        <v>1</v>
      </c>
      <c r="D145" s="20">
        <v>15</v>
      </c>
      <c r="E145" s="28">
        <v>-68.927677000000003</v>
      </c>
      <c r="F145" s="28">
        <v>-22.435137000000001</v>
      </c>
      <c r="G145" s="32">
        <v>12476.0595703125</v>
      </c>
      <c r="H145" s="18">
        <v>1</v>
      </c>
      <c r="I145" s="18">
        <v>1</v>
      </c>
      <c r="J145" s="18">
        <v>0</v>
      </c>
      <c r="K145" s="18">
        <v>0.1</v>
      </c>
      <c r="L145" s="18">
        <v>1</v>
      </c>
      <c r="M145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abSelected="1" topLeftCell="A10" zoomScale="90" zoomScaleNormal="90" workbookViewId="0">
      <selection activeCell="M26" sqref="M26"/>
    </sheetView>
  </sheetViews>
  <sheetFormatPr baseColWidth="10" defaultRowHeight="14.4" x14ac:dyDescent="0.3"/>
  <cols>
    <col min="1" max="1" width="7" style="7" customWidth="1"/>
    <col min="2" max="3" width="9.109375" style="7" customWidth="1"/>
    <col min="4" max="4" width="15.554687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73" t="str">
        <f>"HORAS DE PASADA PROGRAMADA DE LA UNIDAD DE NEGOCIO ("&amp;A7&amp;" - "&amp;C7&amp;")"</f>
        <v>HORAS DE PASADA PROGRAMADA DE LA UNIDAD DE NEGOCIO (UN177 - ESTIVAL)</v>
      </c>
      <c r="B2" s="73"/>
      <c r="C2" s="73"/>
      <c r="D2" s="73"/>
      <c r="E2" s="73"/>
      <c r="F2" s="73"/>
      <c r="G2" s="73"/>
      <c r="H2" s="73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80" t="s">
        <v>13</v>
      </c>
      <c r="B6" s="81"/>
      <c r="C6" s="80" t="s">
        <v>28</v>
      </c>
      <c r="D6" s="85"/>
      <c r="E6" s="14" t="s">
        <v>34</v>
      </c>
      <c r="F6" s="14" t="s">
        <v>35</v>
      </c>
      <c r="G6"/>
      <c r="H6"/>
    </row>
    <row r="7" spans="1:9" x14ac:dyDescent="0.3">
      <c r="A7" s="82" t="str">
        <f>+TAPA!D11</f>
        <v>UN177</v>
      </c>
      <c r="B7" s="83"/>
      <c r="C7" s="82" t="str">
        <f>+TAPA!B16</f>
        <v>ESTIVAL</v>
      </c>
      <c r="D7" s="86"/>
      <c r="E7" s="43">
        <f>+TAPA!C16</f>
        <v>44210</v>
      </c>
      <c r="F7" s="43">
        <f>+TAPA!D16</f>
        <v>44227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52" t="s">
        <v>13</v>
      </c>
      <c r="B11" s="53" t="s">
        <v>1</v>
      </c>
      <c r="C11" s="53" t="s">
        <v>2</v>
      </c>
      <c r="D11" s="53" t="s">
        <v>14</v>
      </c>
      <c r="E11" s="53" t="s">
        <v>15</v>
      </c>
      <c r="F11" s="53" t="s">
        <v>16</v>
      </c>
      <c r="G11" s="54" t="s">
        <v>17</v>
      </c>
      <c r="H11" s="54" t="s">
        <v>18</v>
      </c>
    </row>
    <row r="12" spans="1:9" s="45" customFormat="1" ht="14.25" customHeight="1" x14ac:dyDescent="0.3">
      <c r="A12" s="50" t="s">
        <v>40</v>
      </c>
      <c r="B12" s="46" t="s">
        <v>41</v>
      </c>
      <c r="C12" s="46">
        <v>0</v>
      </c>
      <c r="D12" s="46">
        <v>1</v>
      </c>
      <c r="E12" s="62" t="s">
        <v>49</v>
      </c>
      <c r="F12" s="62" t="s">
        <v>51</v>
      </c>
      <c r="G12" s="62" t="s">
        <v>50</v>
      </c>
      <c r="H12" s="51" t="s">
        <v>48</v>
      </c>
    </row>
    <row r="13" spans="1:9" ht="14.25" customHeight="1" x14ac:dyDescent="0.3">
      <c r="A13" s="50" t="s">
        <v>40</v>
      </c>
      <c r="B13" s="46" t="s">
        <v>41</v>
      </c>
      <c r="C13" s="46">
        <v>0</v>
      </c>
      <c r="D13" s="46">
        <v>1</v>
      </c>
      <c r="E13" s="62" t="s">
        <v>49</v>
      </c>
      <c r="F13" s="62" t="s">
        <v>68</v>
      </c>
      <c r="G13" s="62" t="s">
        <v>49</v>
      </c>
      <c r="H13" s="51" t="s">
        <v>48</v>
      </c>
      <c r="I13" s="45"/>
    </row>
    <row r="14" spans="1:9" x14ac:dyDescent="0.3">
      <c r="A14" s="50" t="s">
        <v>40</v>
      </c>
      <c r="B14" s="46" t="s">
        <v>41</v>
      </c>
      <c r="C14" s="46">
        <v>0</v>
      </c>
      <c r="D14" s="46">
        <v>1</v>
      </c>
      <c r="E14" s="62" t="s">
        <v>49</v>
      </c>
      <c r="F14" s="62" t="s">
        <v>69</v>
      </c>
      <c r="G14" s="62" t="s">
        <v>49</v>
      </c>
      <c r="H14" s="51" t="s">
        <v>66</v>
      </c>
    </row>
    <row r="15" spans="1:9" x14ac:dyDescent="0.3">
      <c r="A15" s="50" t="s">
        <v>40</v>
      </c>
      <c r="B15" s="46" t="s">
        <v>41</v>
      </c>
      <c r="C15" s="46">
        <v>0</v>
      </c>
      <c r="D15" s="46">
        <v>1</v>
      </c>
      <c r="E15" s="62" t="s">
        <v>49</v>
      </c>
      <c r="F15" s="62" t="s">
        <v>70</v>
      </c>
      <c r="G15" s="62" t="s">
        <v>49</v>
      </c>
      <c r="H15" s="51" t="s">
        <v>66</v>
      </c>
    </row>
    <row r="16" spans="1:9" x14ac:dyDescent="0.3">
      <c r="A16" s="55" t="s">
        <v>40</v>
      </c>
      <c r="B16" s="46" t="s">
        <v>41</v>
      </c>
      <c r="C16" s="56">
        <v>0</v>
      </c>
      <c r="D16" s="56">
        <v>1</v>
      </c>
      <c r="E16" s="63" t="s">
        <v>49</v>
      </c>
      <c r="F16" s="62" t="s">
        <v>69</v>
      </c>
      <c r="G16" s="63" t="s">
        <v>49</v>
      </c>
      <c r="H16" s="57" t="s">
        <v>67</v>
      </c>
    </row>
    <row r="17" spans="1:8" x14ac:dyDescent="0.3">
      <c r="A17" s="55" t="s">
        <v>40</v>
      </c>
      <c r="B17" s="46" t="s">
        <v>41</v>
      </c>
      <c r="C17" s="56">
        <v>0</v>
      </c>
      <c r="D17" s="56">
        <v>1</v>
      </c>
      <c r="E17" s="62" t="s">
        <v>49</v>
      </c>
      <c r="F17" s="63" t="s">
        <v>70</v>
      </c>
      <c r="G17" s="63" t="s">
        <v>49</v>
      </c>
      <c r="H17" s="57" t="s">
        <v>67</v>
      </c>
    </row>
    <row r="18" spans="1:8" x14ac:dyDescent="0.3">
      <c r="A18" s="55" t="s">
        <v>40</v>
      </c>
      <c r="B18" s="61" t="s">
        <v>43</v>
      </c>
      <c r="C18" s="56">
        <v>0</v>
      </c>
      <c r="D18" s="56">
        <v>1</v>
      </c>
      <c r="E18" s="63" t="s">
        <v>49</v>
      </c>
      <c r="F18" s="62" t="s">
        <v>52</v>
      </c>
      <c r="G18" s="62" t="s">
        <v>50</v>
      </c>
      <c r="H18" s="51" t="s">
        <v>48</v>
      </c>
    </row>
    <row r="19" spans="1:8" x14ac:dyDescent="0.3">
      <c r="A19" s="55" t="s">
        <v>40</v>
      </c>
      <c r="B19" s="61" t="s">
        <v>43</v>
      </c>
      <c r="C19" s="56">
        <v>0</v>
      </c>
      <c r="D19" s="56">
        <v>1</v>
      </c>
      <c r="E19" s="63" t="s">
        <v>49</v>
      </c>
      <c r="F19" s="62" t="s">
        <v>71</v>
      </c>
      <c r="G19" s="63" t="s">
        <v>49</v>
      </c>
      <c r="H19" s="51" t="s">
        <v>48</v>
      </c>
    </row>
    <row r="20" spans="1:8" x14ac:dyDescent="0.3">
      <c r="A20" s="55" t="s">
        <v>40</v>
      </c>
      <c r="B20" s="61" t="s">
        <v>43</v>
      </c>
      <c r="C20" s="56">
        <v>0</v>
      </c>
      <c r="D20" s="56">
        <v>1</v>
      </c>
      <c r="E20" s="63" t="s">
        <v>49</v>
      </c>
      <c r="F20" s="62" t="s">
        <v>72</v>
      </c>
      <c r="G20" s="63" t="s">
        <v>49</v>
      </c>
      <c r="H20" s="51" t="s">
        <v>66</v>
      </c>
    </row>
    <row r="21" spans="1:8" x14ac:dyDescent="0.3">
      <c r="A21" s="55" t="s">
        <v>40</v>
      </c>
      <c r="B21" s="61" t="s">
        <v>43</v>
      </c>
      <c r="C21" s="56">
        <v>0</v>
      </c>
      <c r="D21" s="56">
        <v>1</v>
      </c>
      <c r="E21" s="63" t="s">
        <v>49</v>
      </c>
      <c r="F21" s="62" t="s">
        <v>73</v>
      </c>
      <c r="G21" s="63" t="s">
        <v>49</v>
      </c>
      <c r="H21" s="51" t="s">
        <v>66</v>
      </c>
    </row>
    <row r="22" spans="1:8" x14ac:dyDescent="0.3">
      <c r="A22" s="55" t="s">
        <v>40</v>
      </c>
      <c r="B22" s="61" t="s">
        <v>43</v>
      </c>
      <c r="C22" s="56">
        <v>0</v>
      </c>
      <c r="D22" s="56">
        <v>1</v>
      </c>
      <c r="E22" s="63" t="s">
        <v>49</v>
      </c>
      <c r="F22" s="62" t="s">
        <v>72</v>
      </c>
      <c r="G22" s="63" t="s">
        <v>49</v>
      </c>
      <c r="H22" s="57" t="s">
        <v>67</v>
      </c>
    </row>
    <row r="23" spans="1:8" x14ac:dyDescent="0.3">
      <c r="A23" s="55" t="s">
        <v>40</v>
      </c>
      <c r="B23" s="61" t="s">
        <v>43</v>
      </c>
      <c r="C23" s="56">
        <v>0</v>
      </c>
      <c r="D23" s="56">
        <v>1</v>
      </c>
      <c r="E23" s="63" t="s">
        <v>49</v>
      </c>
      <c r="F23" s="63" t="s">
        <v>73</v>
      </c>
      <c r="G23" s="63" t="s">
        <v>49</v>
      </c>
      <c r="H23" s="57" t="s">
        <v>67</v>
      </c>
    </row>
    <row r="24" spans="1:8" x14ac:dyDescent="0.3">
      <c r="A24" s="55" t="s">
        <v>40</v>
      </c>
      <c r="B24" s="61" t="s">
        <v>44</v>
      </c>
      <c r="C24" s="56">
        <v>0</v>
      </c>
      <c r="D24" s="56">
        <v>1</v>
      </c>
      <c r="E24" s="63" t="s">
        <v>49</v>
      </c>
      <c r="F24" s="62" t="s">
        <v>53</v>
      </c>
      <c r="G24" s="62" t="s">
        <v>50</v>
      </c>
      <c r="H24" s="51" t="s">
        <v>48</v>
      </c>
    </row>
    <row r="25" spans="1:8" x14ac:dyDescent="0.3">
      <c r="A25" s="55" t="s">
        <v>40</v>
      </c>
      <c r="B25" s="61" t="s">
        <v>44</v>
      </c>
      <c r="C25" s="56">
        <v>0</v>
      </c>
      <c r="D25" s="56">
        <v>1</v>
      </c>
      <c r="E25" s="63" t="s">
        <v>49</v>
      </c>
      <c r="F25" s="62" t="s">
        <v>74</v>
      </c>
      <c r="G25" s="63" t="s">
        <v>49</v>
      </c>
      <c r="H25" s="51" t="s">
        <v>48</v>
      </c>
    </row>
    <row r="26" spans="1:8" x14ac:dyDescent="0.3">
      <c r="A26" s="55" t="s">
        <v>40</v>
      </c>
      <c r="B26" s="61" t="s">
        <v>44</v>
      </c>
      <c r="C26" s="56">
        <v>0</v>
      </c>
      <c r="D26" s="56">
        <v>1</v>
      </c>
      <c r="E26" s="63" t="s">
        <v>49</v>
      </c>
      <c r="F26" s="62" t="s">
        <v>75</v>
      </c>
      <c r="G26" s="62" t="s">
        <v>49</v>
      </c>
      <c r="H26" s="51" t="s">
        <v>66</v>
      </c>
    </row>
    <row r="27" spans="1:8" x14ac:dyDescent="0.3">
      <c r="A27" s="55" t="s">
        <v>40</v>
      </c>
      <c r="B27" s="61" t="s">
        <v>44</v>
      </c>
      <c r="C27" s="56">
        <v>0</v>
      </c>
      <c r="D27" s="56">
        <v>1</v>
      </c>
      <c r="E27" s="63" t="s">
        <v>49</v>
      </c>
      <c r="F27" s="62" t="s">
        <v>83</v>
      </c>
      <c r="G27" s="63" t="s">
        <v>49</v>
      </c>
      <c r="H27" s="51" t="s">
        <v>66</v>
      </c>
    </row>
    <row r="28" spans="1:8" x14ac:dyDescent="0.3">
      <c r="A28" s="55" t="s">
        <v>40</v>
      </c>
      <c r="B28" s="61" t="s">
        <v>44</v>
      </c>
      <c r="C28" s="56">
        <v>0</v>
      </c>
      <c r="D28" s="56">
        <v>1</v>
      </c>
      <c r="E28" s="63" t="s">
        <v>49</v>
      </c>
      <c r="F28" s="62" t="s">
        <v>75</v>
      </c>
      <c r="G28" s="63" t="s">
        <v>49</v>
      </c>
      <c r="H28" s="57" t="s">
        <v>67</v>
      </c>
    </row>
    <row r="29" spans="1:8" x14ac:dyDescent="0.3">
      <c r="A29" s="55" t="s">
        <v>40</v>
      </c>
      <c r="B29" s="61" t="s">
        <v>44</v>
      </c>
      <c r="C29" s="56">
        <v>0</v>
      </c>
      <c r="D29" s="56">
        <v>1</v>
      </c>
      <c r="E29" s="62" t="s">
        <v>49</v>
      </c>
      <c r="F29" s="63" t="s">
        <v>83</v>
      </c>
      <c r="G29" s="63" t="s">
        <v>49</v>
      </c>
      <c r="H29" s="57" t="s">
        <v>67</v>
      </c>
    </row>
    <row r="30" spans="1:8" x14ac:dyDescent="0.3">
      <c r="A30" s="55" t="s">
        <v>40</v>
      </c>
      <c r="B30" s="61" t="s">
        <v>45</v>
      </c>
      <c r="C30" s="56">
        <v>0</v>
      </c>
      <c r="D30" s="56">
        <v>1</v>
      </c>
      <c r="E30" s="63" t="s">
        <v>49</v>
      </c>
      <c r="F30" s="62" t="s">
        <v>54</v>
      </c>
      <c r="G30" s="62" t="s">
        <v>50</v>
      </c>
      <c r="H30" s="51" t="s">
        <v>48</v>
      </c>
    </row>
    <row r="31" spans="1:8" x14ac:dyDescent="0.3">
      <c r="A31" s="55" t="s">
        <v>40</v>
      </c>
      <c r="B31" s="61" t="s">
        <v>45</v>
      </c>
      <c r="C31" s="56">
        <v>0</v>
      </c>
      <c r="D31" s="56">
        <v>1</v>
      </c>
      <c r="E31" s="63" t="s">
        <v>49</v>
      </c>
      <c r="F31" s="62" t="s">
        <v>76</v>
      </c>
      <c r="G31" s="63" t="s">
        <v>49</v>
      </c>
      <c r="H31" s="51" t="s">
        <v>48</v>
      </c>
    </row>
    <row r="32" spans="1:8" x14ac:dyDescent="0.3">
      <c r="A32" s="55" t="s">
        <v>40</v>
      </c>
      <c r="B32" s="61" t="s">
        <v>45</v>
      </c>
      <c r="C32" s="56">
        <v>0</v>
      </c>
      <c r="D32" s="56">
        <v>1</v>
      </c>
      <c r="E32" s="63" t="s">
        <v>49</v>
      </c>
      <c r="F32" s="62" t="s">
        <v>77</v>
      </c>
      <c r="G32" s="63" t="s">
        <v>49</v>
      </c>
      <c r="H32" s="51" t="s">
        <v>66</v>
      </c>
    </row>
    <row r="33" spans="1:8" x14ac:dyDescent="0.3">
      <c r="A33" s="55" t="s">
        <v>40</v>
      </c>
      <c r="B33" s="61" t="s">
        <v>45</v>
      </c>
      <c r="C33" s="56">
        <v>0</v>
      </c>
      <c r="D33" s="56">
        <v>1</v>
      </c>
      <c r="E33" s="63" t="s">
        <v>49</v>
      </c>
      <c r="F33" s="62" t="s">
        <v>78</v>
      </c>
      <c r="G33" s="63" t="s">
        <v>49</v>
      </c>
      <c r="H33" s="51" t="s">
        <v>66</v>
      </c>
    </row>
    <row r="34" spans="1:8" x14ac:dyDescent="0.3">
      <c r="A34" s="55" t="s">
        <v>40</v>
      </c>
      <c r="B34" s="61" t="s">
        <v>45</v>
      </c>
      <c r="C34" s="56">
        <v>0</v>
      </c>
      <c r="D34" s="56">
        <v>1</v>
      </c>
      <c r="E34" s="63" t="s">
        <v>49</v>
      </c>
      <c r="F34" s="62" t="s">
        <v>77</v>
      </c>
      <c r="G34" s="63" t="s">
        <v>49</v>
      </c>
      <c r="H34" s="57" t="s">
        <v>67</v>
      </c>
    </row>
    <row r="35" spans="1:8" x14ac:dyDescent="0.3">
      <c r="A35" s="55" t="s">
        <v>40</v>
      </c>
      <c r="B35" s="61" t="s">
        <v>45</v>
      </c>
      <c r="C35" s="56">
        <v>0</v>
      </c>
      <c r="D35" s="56">
        <v>1</v>
      </c>
      <c r="E35" s="63" t="s">
        <v>49</v>
      </c>
      <c r="F35" s="63" t="s">
        <v>78</v>
      </c>
      <c r="G35" s="63" t="s">
        <v>49</v>
      </c>
      <c r="H35" s="57" t="s">
        <v>67</v>
      </c>
    </row>
    <row r="36" spans="1:8" x14ac:dyDescent="0.3">
      <c r="A36" s="55" t="s">
        <v>40</v>
      </c>
      <c r="B36" s="61" t="s">
        <v>46</v>
      </c>
      <c r="C36" s="56">
        <v>0</v>
      </c>
      <c r="D36" s="56">
        <v>1</v>
      </c>
      <c r="E36" s="63" t="s">
        <v>49</v>
      </c>
      <c r="F36" s="62" t="s">
        <v>55</v>
      </c>
      <c r="G36" s="62" t="s">
        <v>50</v>
      </c>
      <c r="H36" s="51" t="s">
        <v>48</v>
      </c>
    </row>
    <row r="37" spans="1:8" x14ac:dyDescent="0.3">
      <c r="A37" s="55" t="s">
        <v>40</v>
      </c>
      <c r="B37" s="61" t="s">
        <v>46</v>
      </c>
      <c r="C37" s="56">
        <v>0</v>
      </c>
      <c r="D37" s="56">
        <v>1</v>
      </c>
      <c r="E37" s="63" t="s">
        <v>49</v>
      </c>
      <c r="F37" s="62" t="s">
        <v>76</v>
      </c>
      <c r="G37" s="63" t="s">
        <v>49</v>
      </c>
      <c r="H37" s="51" t="s">
        <v>48</v>
      </c>
    </row>
    <row r="38" spans="1:8" x14ac:dyDescent="0.3">
      <c r="A38" s="55" t="s">
        <v>40</v>
      </c>
      <c r="B38" s="61" t="s">
        <v>46</v>
      </c>
      <c r="C38" s="56">
        <v>0</v>
      </c>
      <c r="D38" s="56">
        <v>1</v>
      </c>
      <c r="E38" s="63" t="s">
        <v>49</v>
      </c>
      <c r="F38" s="62" t="s">
        <v>79</v>
      </c>
      <c r="G38" s="62" t="s">
        <v>49</v>
      </c>
      <c r="H38" s="51" t="s">
        <v>66</v>
      </c>
    </row>
    <row r="39" spans="1:8" x14ac:dyDescent="0.3">
      <c r="A39" s="55" t="s">
        <v>40</v>
      </c>
      <c r="B39" s="61" t="s">
        <v>46</v>
      </c>
      <c r="C39" s="56">
        <v>0</v>
      </c>
      <c r="D39" s="56">
        <v>1</v>
      </c>
      <c r="E39" s="63" t="s">
        <v>49</v>
      </c>
      <c r="F39" s="62" t="s">
        <v>80</v>
      </c>
      <c r="G39" s="63" t="s">
        <v>49</v>
      </c>
      <c r="H39" s="51" t="s">
        <v>66</v>
      </c>
    </row>
    <row r="40" spans="1:8" x14ac:dyDescent="0.3">
      <c r="A40" s="55" t="s">
        <v>40</v>
      </c>
      <c r="B40" s="61" t="s">
        <v>46</v>
      </c>
      <c r="C40" s="56">
        <v>0</v>
      </c>
      <c r="D40" s="56">
        <v>1</v>
      </c>
      <c r="E40" s="63" t="s">
        <v>49</v>
      </c>
      <c r="F40" s="62" t="s">
        <v>79</v>
      </c>
      <c r="G40" s="63" t="s">
        <v>49</v>
      </c>
      <c r="H40" s="57" t="s">
        <v>67</v>
      </c>
    </row>
    <row r="41" spans="1:8" x14ac:dyDescent="0.3">
      <c r="A41" s="55" t="s">
        <v>40</v>
      </c>
      <c r="B41" s="61" t="s">
        <v>46</v>
      </c>
      <c r="C41" s="56">
        <v>0</v>
      </c>
      <c r="D41" s="56">
        <v>1</v>
      </c>
      <c r="E41" s="62" t="s">
        <v>49</v>
      </c>
      <c r="F41" s="63" t="s">
        <v>80</v>
      </c>
      <c r="G41" s="63" t="s">
        <v>49</v>
      </c>
      <c r="H41" s="57" t="s">
        <v>67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2021-01-13T15:31:38Z</dcterms:modified>
</cp:coreProperties>
</file>